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940" yWindow="30" windowWidth="16605" windowHeight="12795"/>
  </bookViews>
  <sheets>
    <sheet name="Таблица " sheetId="1" r:id="rId1"/>
    <sheet name="Лист1" sheetId="2" r:id="rId2"/>
  </sheets>
  <definedNames>
    <definedName name="_xlnm._FilterDatabase" localSheetId="0" hidden="1">'Таблица '!#REF!</definedName>
    <definedName name="_xlnm.Print_Area" localSheetId="0">'Таблица '!$A$1:$O$147</definedName>
  </definedNames>
  <calcPr calcId="145621" fullPrecision="0"/>
</workbook>
</file>

<file path=xl/calcChain.xml><?xml version="1.0" encoding="utf-8"?>
<calcChain xmlns="http://schemas.openxmlformats.org/spreadsheetml/2006/main">
  <c r="O150" i="1" l="1"/>
  <c r="N150" i="1"/>
  <c r="N149" i="1"/>
  <c r="N148" i="1"/>
  <c r="N147" i="1"/>
  <c r="N146" i="1"/>
  <c r="N145" i="1"/>
  <c r="O144" i="1"/>
  <c r="N144" i="1"/>
  <c r="N143" i="1"/>
  <c r="N142" i="1"/>
  <c r="N141" i="1"/>
  <c r="N140" i="1"/>
  <c r="N139" i="1"/>
  <c r="O138" i="1"/>
  <c r="N138" i="1"/>
  <c r="N137" i="1"/>
  <c r="N136" i="1"/>
  <c r="N135" i="1"/>
  <c r="N134" i="1"/>
  <c r="N133" i="1"/>
  <c r="O132" i="1"/>
  <c r="N132" i="1"/>
  <c r="N131" i="1"/>
  <c r="N130" i="1"/>
  <c r="N129" i="1"/>
  <c r="N128" i="1"/>
  <c r="N127" i="1"/>
  <c r="O126" i="1"/>
  <c r="N126" i="1"/>
  <c r="N125" i="1"/>
  <c r="N124" i="1"/>
  <c r="N123" i="1"/>
  <c r="N122" i="1"/>
  <c r="N121" i="1"/>
  <c r="O120" i="1"/>
  <c r="N120" i="1"/>
  <c r="N119" i="1"/>
  <c r="N118" i="1"/>
  <c r="N117" i="1"/>
  <c r="N116" i="1"/>
  <c r="N115" i="1"/>
  <c r="O114" i="1"/>
  <c r="N114" i="1"/>
  <c r="N113" i="1"/>
  <c r="N112" i="1"/>
  <c r="N111" i="1"/>
  <c r="N110" i="1"/>
  <c r="N109" i="1"/>
  <c r="O108" i="1"/>
  <c r="N108" i="1"/>
  <c r="N107" i="1"/>
  <c r="N106" i="1"/>
  <c r="N105" i="1"/>
  <c r="N104" i="1"/>
  <c r="N103" i="1"/>
  <c r="O102" i="1"/>
  <c r="N102" i="1"/>
  <c r="N101" i="1"/>
  <c r="N100" i="1"/>
  <c r="N99" i="1"/>
  <c r="N98" i="1"/>
  <c r="N97" i="1"/>
  <c r="O96" i="1"/>
  <c r="N96" i="1"/>
  <c r="N95" i="1"/>
  <c r="N94" i="1"/>
  <c r="N93" i="1"/>
  <c r="N92" i="1"/>
  <c r="N91" i="1"/>
  <c r="O90" i="1"/>
  <c r="N90" i="1"/>
  <c r="N89" i="1"/>
  <c r="N88" i="1"/>
  <c r="N87" i="1"/>
  <c r="N86" i="1"/>
  <c r="N85" i="1"/>
  <c r="O84" i="1"/>
  <c r="N84" i="1"/>
  <c r="N83" i="1"/>
  <c r="N82" i="1"/>
  <c r="N81" i="1"/>
  <c r="N80" i="1"/>
  <c r="N79" i="1"/>
  <c r="O78" i="1"/>
  <c r="N78" i="1"/>
  <c r="N77" i="1"/>
  <c r="N76" i="1"/>
  <c r="N75" i="1"/>
  <c r="N74" i="1"/>
  <c r="N73" i="1"/>
  <c r="O72" i="1"/>
  <c r="N72" i="1"/>
  <c r="N71" i="1"/>
  <c r="N70" i="1"/>
  <c r="N69" i="1"/>
  <c r="N68" i="1"/>
  <c r="N67" i="1"/>
  <c r="O66" i="1"/>
  <c r="N66" i="1"/>
  <c r="N65" i="1"/>
  <c r="N64" i="1"/>
  <c r="N63" i="1"/>
  <c r="N62" i="1"/>
  <c r="N61" i="1"/>
  <c r="O60" i="1"/>
  <c r="N60" i="1"/>
  <c r="N59" i="1"/>
  <c r="N58" i="1"/>
  <c r="N57" i="1"/>
  <c r="N56" i="1"/>
  <c r="N55" i="1"/>
  <c r="O54" i="1"/>
  <c r="N54" i="1"/>
  <c r="N53" i="1"/>
  <c r="N52" i="1"/>
  <c r="N51" i="1"/>
  <c r="N50" i="1"/>
  <c r="N49" i="1"/>
  <c r="O48" i="1"/>
  <c r="N48" i="1"/>
  <c r="N47" i="1"/>
  <c r="N46" i="1"/>
  <c r="N45" i="1"/>
  <c r="N44" i="1"/>
  <c r="N43" i="1"/>
  <c r="O42" i="1"/>
  <c r="N42" i="1"/>
  <c r="N41" i="1"/>
  <c r="N40" i="1"/>
  <c r="N39" i="1"/>
  <c r="N38" i="1"/>
  <c r="N37" i="1"/>
  <c r="O36" i="1"/>
  <c r="N36" i="1"/>
  <c r="N35" i="1"/>
  <c r="N34" i="1"/>
  <c r="N33" i="1"/>
  <c r="N32" i="1"/>
  <c r="N31" i="1"/>
  <c r="O30" i="1"/>
  <c r="N30" i="1"/>
  <c r="N29" i="1"/>
  <c r="N28" i="1"/>
  <c r="N27" i="1"/>
  <c r="N26" i="1"/>
  <c r="N25" i="1"/>
  <c r="O24" i="1"/>
  <c r="N24" i="1"/>
  <c r="N23" i="1"/>
  <c r="N22" i="1"/>
  <c r="N21" i="1"/>
  <c r="N20" i="1"/>
  <c r="N19" i="1"/>
  <c r="O18" i="1"/>
  <c r="N18" i="1"/>
  <c r="N17" i="1"/>
  <c r="N16" i="1"/>
  <c r="N15" i="1"/>
  <c r="N14" i="1"/>
  <c r="N13" i="1"/>
  <c r="O12" i="1"/>
  <c r="N12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<sst xmlns="http://schemas.openxmlformats.org/spreadsheetml/2006/main" count="327" uniqueCount="24">
  <si>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</si>
  <si>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</si>
  <si>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</si>
  <si>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</si>
  <si>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</si>
  <si>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</si>
  <si>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</si>
  <si>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</si>
  <si>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</si>
  <si>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</si>
  <si>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</si>
  <si>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</si>
  <si>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</si>
  <si>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</si>
  <si>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</si>
  <si>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</si>
  <si>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</si>
  <si>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</si>
  <si>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Итого:</t>
  </si>
  <si>
    <t>до 5мин.</t>
  </si>
  <si>
    <t xml:space="preserve"> до 20мин.</t>
  </si>
  <si>
    <t>всего</t>
  </si>
  <si>
    <t>до 20мин.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</si>
  <si>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очередных контрольных замеров за 16 декабря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</si>
</sst>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/>
    <xf numFmtId="0" fontId="26" fillId="0" borderId="22" xfId="0" applyFont="1" applyBorder="1" applyAlignment="1">
      <alignment horizontal="center"/>
    </xf>
    <xf numFmtId="2" fontId="26" fillId="0" borderId="23" xfId="49" applyNumberFormat="1" applyFont="1" applyFill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5" xfId="0" applyNumberFormat="1" applyFont="1" applyFill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27" fillId="0" borderId="31" xfId="0" applyFont="1" applyBorder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26" fillId="0" borderId="28" xfId="49" applyNumberFormat="1" applyFont="1" applyFill="1" applyBorder="1" applyAlignment="1">
      <alignment horizontal="center"/>
    </xf>
    <xf numFmtId="2" fontId="26" fillId="0" borderId="29" xfId="49" applyNumberFormat="1" applyFont="1" applyFill="1" applyBorder="1" applyAlignment="1">
      <alignment horizontal="center"/>
    </xf>
    <xf numFmtId="2" fontId="27" fillId="26" borderId="23" xfId="0" applyNumberFormat="1" applyFont="1" applyFill="1" applyBorder="1" applyAlignment="1">
      <alignment horizontal="center"/>
    </xf>
    <xf numFmtId="2" fontId="27" fillId="26" borderId="24" xfId="0" applyNumberFormat="1" applyFont="1" applyFill="1" applyBorder="1" applyAlignment="1">
      <alignment horizontal="center"/>
    </xf>
    <xf numFmtId="2" fontId="27" fillId="24" borderId="23" xfId="0" applyNumberFormat="1" applyFont="1" applyFill="1" applyBorder="1" applyAlignment="1">
      <alignment horizontal="center"/>
    </xf>
    <xf numFmtId="2" fontId="27" fillId="24" borderId="24" xfId="0" applyNumberFormat="1" applyFont="1" applyFill="1" applyBorder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14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2" fontId="25" fillId="0" borderId="3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1" fillId="25" borderId="33" xfId="0" applyNumberFormat="1" applyFont="1" applyFill="1" applyBorder="1" applyAlignment="1">
      <alignment horizontal="center" vertical="center"/>
    </xf>
    <xf numFmtId="2" fontId="31" fillId="25" borderId="11" xfId="0" applyNumberFormat="1" applyFont="1" applyFill="1" applyBorder="1" applyAlignment="1">
      <alignment horizontal="center" vertical="center"/>
    </xf>
    <xf numFmtId="2" fontId="31" fillId="25" borderId="34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2" fontId="31" fillId="25" borderId="10" xfId="0" applyNumberFormat="1" applyFont="1" applyFill="1" applyBorder="1" applyAlignment="1">
      <alignment horizontal="center" vertical="center"/>
    </xf>
    <xf numFmtId="2" fontId="31" fillId="25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2" fontId="25" fillId="0" borderId="12" xfId="0" applyNumberFormat="1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/>
    </xf>
    <xf numFmtId="10" fontId="28" fillId="0" borderId="13" xfId="50" applyNumberFormat="1" applyFont="1" applyFill="1" applyBorder="1"/>
    <xf numFmtId="10" fontId="28" fillId="0" borderId="10" xfId="50" applyNumberFormat="1" applyFont="1" applyFill="1" applyBorder="1"/>
    <xf numFmtId="10" fontId="32" fillId="0" borderId="10" xfId="0" applyNumberFormat="1" applyFont="1" applyFill="1" applyBorder="1"/>
    <xf numFmtId="10" fontId="32" fillId="0" borderId="12" xfId="0" applyNumberFormat="1" applyFont="1" applyFill="1" applyBorder="1"/>
    <xf numFmtId="165" fontId="33" fillId="0" borderId="0" xfId="50" applyNumberFormat="1" applyFont="1" applyFill="1" applyBorder="1"/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152"/>
  <sheetViews>
    <sheetView tabSelected="1" zoomScale="90" zoomScaleNormal="90" workbookViewId="0"/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7" width="9.140625" style="1"/>
    <col min="18" max="18" width="9.140625" style="1" customWidth="1"/>
    <col min="19" max="16384" width="9.140625" style="1"/>
  </cols>
  <sheetData>
    <row r="3" spans="1:37" ht="67.5" customHeight="1" x14ac:dyDescent="0.2">
      <c r="B3" s="43" t="s">
        <v>23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37" ht="37.5" customHeight="1" thickBot="1" x14ac:dyDescent="0.25"/>
    <row r="5" spans="1:37" ht="87" customHeight="1" x14ac:dyDescent="0.2">
      <c r="A5" s="47" t="s">
        <v>11</v>
      </c>
      <c r="B5" s="49" t="s">
        <v>12</v>
      </c>
      <c r="C5" s="49" t="s">
        <v>13</v>
      </c>
      <c r="D5" s="51" t="s">
        <v>15</v>
      </c>
      <c r="E5" s="52"/>
      <c r="F5" s="52"/>
      <c r="G5" s="52"/>
      <c r="H5" s="52"/>
      <c r="I5" s="52"/>
      <c r="J5" s="52"/>
      <c r="K5" s="52"/>
      <c r="L5" s="52"/>
      <c r="M5" s="53"/>
      <c r="N5" s="54"/>
    </row>
    <row r="6" spans="1:37" ht="30.75" customHeight="1" thickBot="1" x14ac:dyDescent="0.25">
      <c r="A6" s="48"/>
      <c r="B6" s="50"/>
      <c r="C6" s="50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55"/>
    </row>
    <row r="7" spans="1:37" ht="19.5" customHeight="1" x14ac:dyDescent="0.25">
      <c r="A7" s="32">
        <v>1</v>
      </c>
      <c r="B7" s="56">
        <v>250.04</v>
      </c>
      <c r="C7" s="20" t="s">
        <v>0</v>
      </c>
      <c r="D7" s="26">
        <v>4.9800000000000004</v>
      </c>
      <c r="E7" s="26">
        <v>11.82</v>
      </c>
      <c r="F7" s="26">
        <v>16.77</v>
      </c>
      <c r="G7" s="26">
        <v>19.149999999999999</v>
      </c>
      <c r="H7" s="26">
        <v>21.12</v>
      </c>
      <c r="I7" s="26">
        <v>21.12</v>
      </c>
      <c r="J7" s="26">
        <v>21.12</v>
      </c>
      <c r="K7" s="26">
        <v>21.12</v>
      </c>
      <c r="L7" s="26">
        <v>21.12</v>
      </c>
      <c r="M7" s="27">
        <v>21.12</v>
      </c>
      <c r="N7" s="61">
        <f>M7/M9</f>
        <v>0.39800000000000002</v>
      </c>
      <c r="P7" s="22"/>
      <c r="Q7" s="22"/>
      <c r="R7" s="22"/>
      <c r="S7" s="22"/>
      <c r="T7" s="22"/>
    </row>
    <row r="8" spans="1:37" ht="15.75" customHeight="1" x14ac:dyDescent="0.25">
      <c r="A8" s="33"/>
      <c r="B8" s="57"/>
      <c r="C8" s="14" t="s">
        <v>14</v>
      </c>
      <c r="D8" s="8">
        <v>4.9800000000000004</v>
      </c>
      <c r="E8" s="8">
        <v>12</v>
      </c>
      <c r="F8" s="8">
        <v>17.48</v>
      </c>
      <c r="G8" s="8">
        <v>20.5</v>
      </c>
      <c r="H8" s="8">
        <v>23.51</v>
      </c>
      <c r="I8" s="8">
        <v>24.77</v>
      </c>
      <c r="J8" s="8">
        <v>26.46</v>
      </c>
      <c r="K8" s="8">
        <v>29.46</v>
      </c>
      <c r="L8" s="8">
        <v>31.61</v>
      </c>
      <c r="M8" s="9">
        <v>31.9</v>
      </c>
      <c r="N8" s="60">
        <f>M8/M9</f>
        <v>0.60119999999999996</v>
      </c>
      <c r="P8" s="22"/>
      <c r="Q8" s="22"/>
      <c r="R8" s="22"/>
      <c r="S8" s="22"/>
      <c r="T8" s="22"/>
    </row>
    <row r="9" spans="1:37" ht="15.75" customHeight="1" x14ac:dyDescent="0.25">
      <c r="A9" s="33"/>
      <c r="B9" s="57"/>
      <c r="C9" s="21" t="s">
        <v>18</v>
      </c>
      <c r="D9" s="28">
        <v>4.9800000000000004</v>
      </c>
      <c r="E9" s="28">
        <v>12.01</v>
      </c>
      <c r="F9" s="28">
        <v>17.77</v>
      </c>
      <c r="G9" s="28">
        <v>22.86</v>
      </c>
      <c r="H9" s="28">
        <v>27.75</v>
      </c>
      <c r="I9" s="28">
        <v>31.99</v>
      </c>
      <c r="J9" s="28">
        <v>37.46</v>
      </c>
      <c r="K9" s="28">
        <v>44.08</v>
      </c>
      <c r="L9" s="28">
        <v>48.95</v>
      </c>
      <c r="M9" s="29">
        <v>53.06</v>
      </c>
      <c r="N9" s="59">
        <f>M9/B7</f>
        <v>0.2122</v>
      </c>
      <c r="P9" s="22"/>
      <c r="Q9" s="22"/>
      <c r="R9" s="22"/>
      <c r="S9" s="22"/>
      <c r="T9" s="22"/>
    </row>
    <row r="10" spans="1:37" customFormat="1" ht="19.5" customHeight="1" x14ac:dyDescent="0.25">
      <c r="A10" s="37" t="s">
        <v>17</v>
      </c>
      <c r="B10" s="44">
        <v>108.95</v>
      </c>
      <c r="C10" s="7" t="s">
        <v>0</v>
      </c>
      <c r="D10" s="8">
        <v>3.05</v>
      </c>
      <c r="E10" s="8">
        <v>5.76</v>
      </c>
      <c r="F10" s="8">
        <v>8.44</v>
      </c>
      <c r="G10" s="8">
        <v>10.94</v>
      </c>
      <c r="H10" s="8">
        <v>11.59</v>
      </c>
      <c r="I10" s="8">
        <v>11.59</v>
      </c>
      <c r="J10" s="8">
        <v>11.59</v>
      </c>
      <c r="K10" s="8">
        <v>11.59</v>
      </c>
      <c r="L10" s="8">
        <v>11.59</v>
      </c>
      <c r="M10" s="9">
        <v>11.59</v>
      </c>
      <c r="N10" s="60">
        <f t="shared" ref="N10" si="0">M10/M12</f>
        <v>0.66649999999999998</v>
      </c>
      <c r="O10" s="1"/>
      <c r="P10" s="10"/>
      <c r="Q10" s="10"/>
      <c r="R10" s="10"/>
      <c r="S10" s="10"/>
      <c r="T10" s="10"/>
      <c r="U10" s="10"/>
      <c r="V10" s="10"/>
      <c r="W10" s="10"/>
      <c r="X10" s="10"/>
      <c r="Y10" s="11"/>
      <c r="Z10" s="46"/>
      <c r="AA10" s="12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customFormat="1" ht="15.75" customHeight="1" x14ac:dyDescent="0.25">
      <c r="A11" s="38"/>
      <c r="B11" s="44"/>
      <c r="C11" s="14" t="s">
        <v>16</v>
      </c>
      <c r="D11" s="8">
        <v>3.05</v>
      </c>
      <c r="E11" s="8">
        <v>5.81</v>
      </c>
      <c r="F11" s="8">
        <v>8.52</v>
      </c>
      <c r="G11" s="8">
        <v>11.11</v>
      </c>
      <c r="H11" s="8">
        <v>11.78</v>
      </c>
      <c r="I11" s="8">
        <v>12.1</v>
      </c>
      <c r="J11" s="8">
        <v>12.37</v>
      </c>
      <c r="K11" s="8">
        <v>12.45</v>
      </c>
      <c r="L11" s="8">
        <v>12.46</v>
      </c>
      <c r="M11" s="9">
        <v>12.48</v>
      </c>
      <c r="N11" s="60">
        <f t="shared" ref="N11" si="1">M11/M12</f>
        <v>0.7177</v>
      </c>
      <c r="O11" s="1"/>
      <c r="P11" s="10"/>
      <c r="Q11" s="10"/>
      <c r="R11" s="10"/>
      <c r="S11" s="10"/>
      <c r="T11" s="10"/>
      <c r="U11" s="10"/>
      <c r="V11" s="10"/>
      <c r="W11" s="10"/>
      <c r="X11" s="11"/>
      <c r="Y11" s="11"/>
      <c r="Z11" s="46"/>
      <c r="AA11" s="15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customFormat="1" ht="16.5" customHeight="1" thickBot="1" x14ac:dyDescent="0.3">
      <c r="A12" s="39"/>
      <c r="B12" s="45"/>
      <c r="C12" s="21" t="s">
        <v>18</v>
      </c>
      <c r="D12" s="16">
        <v>3.05</v>
      </c>
      <c r="E12" s="16">
        <v>5.82</v>
      </c>
      <c r="F12" s="16">
        <v>8.5500000000000007</v>
      </c>
      <c r="G12" s="16">
        <v>11.19</v>
      </c>
      <c r="H12" s="16">
        <v>12.44</v>
      </c>
      <c r="I12" s="16">
        <v>13.41</v>
      </c>
      <c r="J12" s="16">
        <v>14.35</v>
      </c>
      <c r="K12" s="16">
        <v>15.96</v>
      </c>
      <c r="L12" s="16">
        <v>16.41</v>
      </c>
      <c r="M12" s="17">
        <v>17.39</v>
      </c>
      <c r="N12" s="58">
        <f>M12/B10</f>
        <v>0.15959999999999999</v>
      </c>
      <c r="O12" s="62">
        <f>M12/M9</f>
        <v>0.32800000000000001</v>
      </c>
      <c r="P12" s="10"/>
      <c r="Q12" s="10"/>
      <c r="R12" s="10"/>
      <c r="S12" s="10"/>
      <c r="T12" s="10"/>
      <c r="U12" s="10"/>
      <c r="V12" s="10"/>
      <c r="W12" s="10"/>
      <c r="X12" s="11"/>
      <c r="Y12" s="11"/>
      <c r="Z12" s="46"/>
      <c r="AA12" s="18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ht="15.75" customHeight="1" x14ac:dyDescent="0.25">
      <c r="A13" s="32">
        <v>2</v>
      </c>
      <c r="B13" s="34">
        <v>249.49</v>
      </c>
      <c r="C13" s="20" t="s">
        <v>0</v>
      </c>
      <c r="D13" s="26">
        <v>4.76</v>
      </c>
      <c r="E13" s="26">
        <v>11.31</v>
      </c>
      <c r="F13" s="26">
        <v>16.27</v>
      </c>
      <c r="G13" s="26">
        <v>18.63</v>
      </c>
      <c r="H13" s="26">
        <v>20.56</v>
      </c>
      <c r="I13" s="26">
        <v>20.56</v>
      </c>
      <c r="J13" s="26">
        <v>20.56</v>
      </c>
      <c r="K13" s="26">
        <v>20.56</v>
      </c>
      <c r="L13" s="26">
        <v>20.56</v>
      </c>
      <c r="M13" s="27">
        <v>20.56</v>
      </c>
      <c r="N13" s="61">
        <f t="shared" ref="N13" si="2">M13/M15</f>
        <v>0.39900000000000002</v>
      </c>
    </row>
    <row r="14" spans="1:37" ht="18.75" customHeight="1" x14ac:dyDescent="0.25">
      <c r="A14" s="33"/>
      <c r="B14" s="35"/>
      <c r="C14" s="14" t="s">
        <v>14</v>
      </c>
      <c r="D14" s="8">
        <v>4.76</v>
      </c>
      <c r="E14" s="8">
        <v>11.49</v>
      </c>
      <c r="F14" s="8">
        <v>16.98</v>
      </c>
      <c r="G14" s="8">
        <v>19.97</v>
      </c>
      <c r="H14" s="8">
        <v>22.95</v>
      </c>
      <c r="I14" s="8">
        <v>24.24</v>
      </c>
      <c r="J14" s="8">
        <v>25.9</v>
      </c>
      <c r="K14" s="8">
        <v>28.97</v>
      </c>
      <c r="L14" s="8">
        <v>31.2</v>
      </c>
      <c r="M14" s="9">
        <v>31.45</v>
      </c>
      <c r="N14" s="60">
        <f t="shared" ref="N14" si="3">M14/M15</f>
        <v>0.61029999999999995</v>
      </c>
    </row>
    <row r="15" spans="1:37" ht="15.75" customHeight="1" x14ac:dyDescent="0.25">
      <c r="A15" s="33"/>
      <c r="B15" s="36"/>
      <c r="C15" s="21" t="s">
        <v>18</v>
      </c>
      <c r="D15" s="30">
        <v>4.76</v>
      </c>
      <c r="E15" s="30">
        <v>11.5</v>
      </c>
      <c r="F15" s="30">
        <v>17.21</v>
      </c>
      <c r="G15" s="30">
        <v>22.11</v>
      </c>
      <c r="H15" s="30">
        <v>26.89</v>
      </c>
      <c r="I15" s="30">
        <v>30.91</v>
      </c>
      <c r="J15" s="30">
        <v>36.19</v>
      </c>
      <c r="K15" s="30">
        <v>42.78</v>
      </c>
      <c r="L15" s="30">
        <v>47.58</v>
      </c>
      <c r="M15" s="31">
        <v>51.53</v>
      </c>
      <c r="N15" s="59">
        <f t="shared" ref="N15" si="4">M15/B13</f>
        <v>0.20649999999999999</v>
      </c>
    </row>
    <row r="16" spans="1:37" customFormat="1" ht="19.5" customHeight="1" x14ac:dyDescent="0.25">
      <c r="A16" s="37" t="s">
        <v>17</v>
      </c>
      <c r="B16" s="40">
        <v>104.75</v>
      </c>
      <c r="C16" s="7" t="s">
        <v>0</v>
      </c>
      <c r="D16" s="8">
        <v>2.94</v>
      </c>
      <c r="E16" s="8">
        <v>5.45</v>
      </c>
      <c r="F16" s="8">
        <v>8.24</v>
      </c>
      <c r="G16" s="8">
        <v>10.69</v>
      </c>
      <c r="H16" s="8">
        <v>11.3</v>
      </c>
      <c r="I16" s="8">
        <v>11.3</v>
      </c>
      <c r="J16" s="8">
        <v>11.3</v>
      </c>
      <c r="K16" s="8">
        <v>11.3</v>
      </c>
      <c r="L16" s="8">
        <v>11.3</v>
      </c>
      <c r="M16" s="9">
        <v>11.3</v>
      </c>
      <c r="N16" s="60">
        <f t="shared" ref="N16" si="5">M16/M18</f>
        <v>0.66779999999999995</v>
      </c>
      <c r="O16" s="1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46"/>
      <c r="AA16" s="12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customFormat="1" ht="15.75" customHeight="1" x14ac:dyDescent="0.25">
      <c r="A17" s="38"/>
      <c r="B17" s="41"/>
      <c r="C17" s="14" t="s">
        <v>16</v>
      </c>
      <c r="D17" s="8">
        <v>2.94</v>
      </c>
      <c r="E17" s="8">
        <v>5.5</v>
      </c>
      <c r="F17" s="8">
        <v>8.32</v>
      </c>
      <c r="G17" s="8">
        <v>10.86</v>
      </c>
      <c r="H17" s="8">
        <v>11.48</v>
      </c>
      <c r="I17" s="8">
        <v>11.81</v>
      </c>
      <c r="J17" s="8">
        <v>12.07</v>
      </c>
      <c r="K17" s="8">
        <v>12.16</v>
      </c>
      <c r="L17" s="8">
        <v>12.16</v>
      </c>
      <c r="M17" s="9">
        <v>12.18</v>
      </c>
      <c r="N17" s="60">
        <f t="shared" ref="N17" si="6">M17/M18</f>
        <v>0.71989999999999998</v>
      </c>
      <c r="O17" s="1"/>
      <c r="P17" s="10"/>
      <c r="Q17" s="10"/>
      <c r="R17" s="10"/>
      <c r="S17" s="10"/>
      <c r="T17" s="10"/>
      <c r="U17" s="10"/>
      <c r="V17" s="10"/>
      <c r="W17" s="10"/>
      <c r="X17" s="11"/>
      <c r="Y17" s="11"/>
      <c r="Z17" s="46"/>
      <c r="AA17" s="15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customFormat="1" ht="16.5" customHeight="1" thickBot="1" x14ac:dyDescent="0.3">
      <c r="A18" s="39"/>
      <c r="B18" s="42"/>
      <c r="C18" s="21" t="s">
        <v>18</v>
      </c>
      <c r="D18" s="16">
        <v>2.94</v>
      </c>
      <c r="E18" s="16">
        <v>5.51</v>
      </c>
      <c r="F18" s="16">
        <v>8.35</v>
      </c>
      <c r="G18" s="16">
        <v>10.93</v>
      </c>
      <c r="H18" s="16">
        <v>12.13</v>
      </c>
      <c r="I18" s="16">
        <v>12.99</v>
      </c>
      <c r="J18" s="16">
        <v>13.92</v>
      </c>
      <c r="K18" s="16">
        <v>15.53</v>
      </c>
      <c r="L18" s="16">
        <v>15.97</v>
      </c>
      <c r="M18" s="17">
        <v>16.920000000000002</v>
      </c>
      <c r="N18" s="58">
        <f t="shared" ref="N18" si="7">M18/B16</f>
        <v>0.1615</v>
      </c>
      <c r="O18" s="62">
        <f t="shared" ref="O18" si="8">M18/M15</f>
        <v>0.32800000000000001</v>
      </c>
      <c r="P18" s="10"/>
      <c r="Q18" s="10"/>
      <c r="R18" s="10"/>
      <c r="S18" s="10"/>
      <c r="T18" s="10"/>
      <c r="U18" s="10"/>
      <c r="V18" s="10"/>
      <c r="W18" s="10"/>
      <c r="X18" s="11"/>
      <c r="Y18" s="11"/>
      <c r="Z18" s="46"/>
      <c r="AA18" s="18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ht="15.75" customHeight="1" x14ac:dyDescent="0.25">
      <c r="A19" s="32">
        <v>3</v>
      </c>
      <c r="B19" s="34">
        <v>246.96</v>
      </c>
      <c r="C19" s="20" t="s">
        <v>0</v>
      </c>
      <c r="D19" s="26">
        <v>4.5999999999999996</v>
      </c>
      <c r="E19" s="26">
        <v>11.35</v>
      </c>
      <c r="F19" s="26">
        <v>16.28</v>
      </c>
      <c r="G19" s="26">
        <v>18.59</v>
      </c>
      <c r="H19" s="26">
        <v>20.52</v>
      </c>
      <c r="I19" s="26">
        <v>20.52</v>
      </c>
      <c r="J19" s="26">
        <v>20.52</v>
      </c>
      <c r="K19" s="26">
        <v>20.52</v>
      </c>
      <c r="L19" s="26">
        <v>20.52</v>
      </c>
      <c r="M19" s="27">
        <v>20.52</v>
      </c>
      <c r="N19" s="61">
        <f t="shared" ref="N19" si="9">M19/M21</f>
        <v>0.40050000000000002</v>
      </c>
    </row>
    <row r="20" spans="1:37" ht="15.75" customHeight="1" x14ac:dyDescent="0.25">
      <c r="A20" s="33"/>
      <c r="B20" s="35"/>
      <c r="C20" s="14" t="s">
        <v>14</v>
      </c>
      <c r="D20" s="8">
        <v>4.5999999999999996</v>
      </c>
      <c r="E20" s="8">
        <v>11.53</v>
      </c>
      <c r="F20" s="8">
        <v>16.989999999999998</v>
      </c>
      <c r="G20" s="8">
        <v>19.93</v>
      </c>
      <c r="H20" s="8">
        <v>22.76</v>
      </c>
      <c r="I20" s="8">
        <v>24.06</v>
      </c>
      <c r="J20" s="8">
        <v>25.7</v>
      </c>
      <c r="K20" s="8">
        <v>28.5</v>
      </c>
      <c r="L20" s="8">
        <v>30.6</v>
      </c>
      <c r="M20" s="9">
        <v>31.12</v>
      </c>
      <c r="N20" s="60">
        <f t="shared" ref="N20" si="10">M20/M21</f>
        <v>0.60729999999999995</v>
      </c>
    </row>
    <row r="21" spans="1:37" ht="15.75" customHeight="1" x14ac:dyDescent="0.25">
      <c r="A21" s="33"/>
      <c r="B21" s="36"/>
      <c r="C21" s="21" t="s">
        <v>18</v>
      </c>
      <c r="D21" s="30">
        <v>4.5999999999999996</v>
      </c>
      <c r="E21" s="30">
        <v>11.54</v>
      </c>
      <c r="F21" s="30">
        <v>17.21</v>
      </c>
      <c r="G21" s="30">
        <v>22.04</v>
      </c>
      <c r="H21" s="30">
        <v>26.71</v>
      </c>
      <c r="I21" s="30">
        <v>30.9</v>
      </c>
      <c r="J21" s="30">
        <v>36.03</v>
      </c>
      <c r="K21" s="30">
        <v>42.39</v>
      </c>
      <c r="L21" s="30">
        <v>47.04</v>
      </c>
      <c r="M21" s="31">
        <v>51.24</v>
      </c>
      <c r="N21" s="59">
        <f t="shared" ref="N21" si="11">M21/B19</f>
        <v>0.20749999999999999</v>
      </c>
    </row>
    <row r="22" spans="1:37" customFormat="1" ht="19.5" customHeight="1" x14ac:dyDescent="0.25">
      <c r="A22" s="37" t="s">
        <v>17</v>
      </c>
      <c r="B22" s="40">
        <v>103.84</v>
      </c>
      <c r="C22" s="7" t="s">
        <v>0</v>
      </c>
      <c r="D22" s="8">
        <v>2.88</v>
      </c>
      <c r="E22" s="8">
        <v>5.66</v>
      </c>
      <c r="F22" s="8">
        <v>8.48</v>
      </c>
      <c r="G22" s="8">
        <v>10.89</v>
      </c>
      <c r="H22" s="8">
        <v>11.52</v>
      </c>
      <c r="I22" s="8">
        <v>11.52</v>
      </c>
      <c r="J22" s="8">
        <v>11.52</v>
      </c>
      <c r="K22" s="8">
        <v>11.52</v>
      </c>
      <c r="L22" s="8">
        <v>11.52</v>
      </c>
      <c r="M22" s="9">
        <v>11.52</v>
      </c>
      <c r="N22" s="60">
        <f t="shared" ref="N22" si="12">M22/M24</f>
        <v>0.66059999999999997</v>
      </c>
      <c r="O22" s="1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46"/>
      <c r="AA22" s="12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customFormat="1" ht="15.75" customHeight="1" x14ac:dyDescent="0.25">
      <c r="A23" s="38"/>
      <c r="B23" s="41"/>
      <c r="C23" s="14" t="s">
        <v>16</v>
      </c>
      <c r="D23" s="8">
        <v>2.88</v>
      </c>
      <c r="E23" s="8">
        <v>5.71</v>
      </c>
      <c r="F23" s="8">
        <v>8.56</v>
      </c>
      <c r="G23" s="8">
        <v>11.06</v>
      </c>
      <c r="H23" s="8">
        <v>11.7</v>
      </c>
      <c r="I23" s="8">
        <v>12.02</v>
      </c>
      <c r="J23" s="8">
        <v>12.25</v>
      </c>
      <c r="K23" s="8">
        <v>12.3</v>
      </c>
      <c r="L23" s="8">
        <v>12.3</v>
      </c>
      <c r="M23" s="9">
        <v>12.32</v>
      </c>
      <c r="N23" s="60">
        <f t="shared" ref="N23" si="13">M23/M24</f>
        <v>0.70640000000000003</v>
      </c>
      <c r="O23" s="1"/>
      <c r="P23" s="10"/>
      <c r="Q23" s="10"/>
      <c r="R23" s="10"/>
      <c r="S23" s="10"/>
      <c r="T23" s="10"/>
      <c r="U23" s="10"/>
      <c r="V23" s="10"/>
      <c r="W23" s="10"/>
      <c r="X23" s="11"/>
      <c r="Y23" s="11"/>
      <c r="Z23" s="46"/>
      <c r="AA23" s="15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customFormat="1" ht="16.5" customHeight="1" thickBot="1" x14ac:dyDescent="0.3">
      <c r="A24" s="39"/>
      <c r="B24" s="42"/>
      <c r="C24" s="21" t="s">
        <v>18</v>
      </c>
      <c r="D24" s="16">
        <v>2.88</v>
      </c>
      <c r="E24" s="16">
        <v>5.72</v>
      </c>
      <c r="F24" s="16">
        <v>8.59</v>
      </c>
      <c r="G24" s="16">
        <v>11.14</v>
      </c>
      <c r="H24" s="16">
        <v>12.4</v>
      </c>
      <c r="I24" s="16">
        <v>13.4</v>
      </c>
      <c r="J24" s="16">
        <v>14.33</v>
      </c>
      <c r="K24" s="16">
        <v>16.03</v>
      </c>
      <c r="L24" s="16">
        <v>16.52</v>
      </c>
      <c r="M24" s="17">
        <v>17.440000000000001</v>
      </c>
      <c r="N24" s="58">
        <f t="shared" ref="N24" si="14">M24/B22</f>
        <v>0.16800000000000001</v>
      </c>
      <c r="O24" s="62">
        <f t="shared" ref="O24" si="15">M24/M21</f>
        <v>0.34</v>
      </c>
      <c r="P24" s="10"/>
      <c r="Q24" s="10"/>
      <c r="R24" s="10"/>
      <c r="S24" s="10"/>
      <c r="T24" s="10"/>
      <c r="U24" s="10"/>
      <c r="V24" s="10"/>
      <c r="W24" s="10"/>
      <c r="X24" s="11"/>
      <c r="Y24" s="11"/>
      <c r="Z24" s="46"/>
      <c r="AA24" s="18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ht="15.75" customHeight="1" x14ac:dyDescent="0.25">
      <c r="A25" s="32">
        <v>4</v>
      </c>
      <c r="B25" s="34">
        <v>246.46</v>
      </c>
      <c r="C25" s="20" t="s">
        <v>0</v>
      </c>
      <c r="D25" s="26">
        <v>4.6100000000000003</v>
      </c>
      <c r="E25" s="26">
        <v>11.47</v>
      </c>
      <c r="F25" s="26">
        <v>16.190000000000001</v>
      </c>
      <c r="G25" s="26">
        <v>18.54</v>
      </c>
      <c r="H25" s="26">
        <v>20.420000000000002</v>
      </c>
      <c r="I25" s="26">
        <v>20.420000000000002</v>
      </c>
      <c r="J25" s="26">
        <v>20.420000000000002</v>
      </c>
      <c r="K25" s="26">
        <v>20.420000000000002</v>
      </c>
      <c r="L25" s="26">
        <v>20.420000000000002</v>
      </c>
      <c r="M25" s="27">
        <v>20.420000000000002</v>
      </c>
      <c r="N25" s="61">
        <f t="shared" ref="N25" si="16">M25/M27</f>
        <v>0.40339999999999998</v>
      </c>
    </row>
    <row r="26" spans="1:37" ht="15.75" customHeight="1" x14ac:dyDescent="0.25">
      <c r="A26" s="33"/>
      <c r="B26" s="35"/>
      <c r="C26" s="14" t="s">
        <v>14</v>
      </c>
      <c r="D26" s="8">
        <v>4.6100000000000003</v>
      </c>
      <c r="E26" s="8">
        <v>11.64</v>
      </c>
      <c r="F26" s="8">
        <v>16.89</v>
      </c>
      <c r="G26" s="8">
        <v>19.87</v>
      </c>
      <c r="H26" s="8">
        <v>22.69</v>
      </c>
      <c r="I26" s="8">
        <v>23.98</v>
      </c>
      <c r="J26" s="8">
        <v>25.4</v>
      </c>
      <c r="K26" s="8">
        <v>28.13</v>
      </c>
      <c r="L26" s="8">
        <v>30.1</v>
      </c>
      <c r="M26" s="9">
        <v>30.6</v>
      </c>
      <c r="N26" s="60">
        <f t="shared" ref="N26" si="17">M26/M27</f>
        <v>0.60450000000000004</v>
      </c>
    </row>
    <row r="27" spans="1:37" ht="15.75" customHeight="1" x14ac:dyDescent="0.25">
      <c r="A27" s="33"/>
      <c r="B27" s="36"/>
      <c r="C27" s="21" t="s">
        <v>18</v>
      </c>
      <c r="D27" s="30">
        <v>4.6100000000000003</v>
      </c>
      <c r="E27" s="30">
        <v>11.65</v>
      </c>
      <c r="F27" s="30">
        <v>17.100000000000001</v>
      </c>
      <c r="G27" s="30">
        <v>21.92</v>
      </c>
      <c r="H27" s="30">
        <v>26.57</v>
      </c>
      <c r="I27" s="30">
        <v>30.72</v>
      </c>
      <c r="J27" s="30">
        <v>35.700000000000003</v>
      </c>
      <c r="K27" s="30">
        <v>41.82</v>
      </c>
      <c r="L27" s="30">
        <v>46.31</v>
      </c>
      <c r="M27" s="31">
        <v>50.62</v>
      </c>
      <c r="N27" s="59">
        <f t="shared" ref="N27" si="18">M27/B25</f>
        <v>0.2054</v>
      </c>
    </row>
    <row r="28" spans="1:37" customFormat="1" ht="19.5" customHeight="1" x14ac:dyDescent="0.25">
      <c r="A28" s="37" t="s">
        <v>17</v>
      </c>
      <c r="B28" s="40">
        <v>103.34</v>
      </c>
      <c r="C28" s="7" t="s">
        <v>0</v>
      </c>
      <c r="D28" s="8">
        <v>2.87</v>
      </c>
      <c r="E28" s="8">
        <v>5.71</v>
      </c>
      <c r="F28" s="8">
        <v>8.34</v>
      </c>
      <c r="G28" s="8">
        <v>10.8</v>
      </c>
      <c r="H28" s="8">
        <v>11.4</v>
      </c>
      <c r="I28" s="8">
        <v>11.4</v>
      </c>
      <c r="J28" s="8">
        <v>11.4</v>
      </c>
      <c r="K28" s="8">
        <v>11.4</v>
      </c>
      <c r="L28" s="8">
        <v>11.4</v>
      </c>
      <c r="M28" s="9">
        <v>11.4</v>
      </c>
      <c r="N28" s="60">
        <f t="shared" ref="N28" si="19">M28/M30</f>
        <v>0.66390000000000005</v>
      </c>
      <c r="O28" s="1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46"/>
      <c r="AA28" s="12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customFormat="1" ht="15.75" customHeight="1" x14ac:dyDescent="0.25">
      <c r="A29" s="38"/>
      <c r="B29" s="41"/>
      <c r="C29" s="14" t="s">
        <v>14</v>
      </c>
      <c r="D29" s="8">
        <v>2.87</v>
      </c>
      <c r="E29" s="8">
        <v>5.75</v>
      </c>
      <c r="F29" s="8">
        <v>8.42</v>
      </c>
      <c r="G29" s="8">
        <v>10.96</v>
      </c>
      <c r="H29" s="8">
        <v>11.57</v>
      </c>
      <c r="I29" s="8">
        <v>11.9</v>
      </c>
      <c r="J29" s="8">
        <v>12.06</v>
      </c>
      <c r="K29" s="8">
        <v>12.11</v>
      </c>
      <c r="L29" s="8">
        <v>12.11</v>
      </c>
      <c r="M29" s="9">
        <v>12.13</v>
      </c>
      <c r="N29" s="60">
        <f t="shared" ref="N29" si="20">M29/M30</f>
        <v>0.70650000000000002</v>
      </c>
      <c r="O29" s="1"/>
      <c r="P29" s="10"/>
      <c r="Q29" s="10"/>
      <c r="R29" s="10"/>
      <c r="S29" s="10"/>
      <c r="T29" s="10"/>
      <c r="U29" s="10"/>
      <c r="V29" s="10"/>
      <c r="W29" s="10"/>
      <c r="X29" s="11"/>
      <c r="Y29" s="11"/>
      <c r="Z29" s="46"/>
      <c r="AA29" s="15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customFormat="1" ht="16.5" customHeight="1" thickBot="1" x14ac:dyDescent="0.3">
      <c r="A30" s="39"/>
      <c r="B30" s="42"/>
      <c r="C30" s="21" t="s">
        <v>18</v>
      </c>
      <c r="D30" s="16">
        <v>2.87</v>
      </c>
      <c r="E30" s="16">
        <v>5.77</v>
      </c>
      <c r="F30" s="16">
        <v>8.4499999999999993</v>
      </c>
      <c r="G30" s="16">
        <v>11.04</v>
      </c>
      <c r="H30" s="16">
        <v>12.27</v>
      </c>
      <c r="I30" s="16">
        <v>13.24</v>
      </c>
      <c r="J30" s="16">
        <v>14.1</v>
      </c>
      <c r="K30" s="16">
        <v>15.68</v>
      </c>
      <c r="L30" s="16">
        <v>16.149999999999999</v>
      </c>
      <c r="M30" s="17">
        <v>17.170000000000002</v>
      </c>
      <c r="N30" s="58">
        <f t="shared" ref="N30" si="21">M30/B28</f>
        <v>0.16619999999999999</v>
      </c>
      <c r="O30" s="62">
        <f t="shared" ref="O30" si="22">M30/M27</f>
        <v>0.33900000000000002</v>
      </c>
      <c r="P30" s="10"/>
      <c r="Q30" s="10"/>
      <c r="R30" s="10"/>
      <c r="S30" s="10"/>
      <c r="T30" s="10"/>
      <c r="U30" s="10"/>
      <c r="V30" s="10"/>
      <c r="W30" s="10"/>
      <c r="X30" s="11"/>
      <c r="Y30" s="11"/>
      <c r="Z30" s="46"/>
      <c r="AA30" s="18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ht="15.75" customHeight="1" x14ac:dyDescent="0.25">
      <c r="A31" s="32">
        <v>5</v>
      </c>
      <c r="B31" s="34">
        <v>249.53</v>
      </c>
      <c r="C31" s="20" t="s">
        <v>0</v>
      </c>
      <c r="D31" s="26">
        <v>4.63</v>
      </c>
      <c r="E31" s="26">
        <v>11.5</v>
      </c>
      <c r="F31" s="26">
        <v>16.14</v>
      </c>
      <c r="G31" s="26">
        <v>18.309999999999999</v>
      </c>
      <c r="H31" s="26">
        <v>20.28</v>
      </c>
      <c r="I31" s="26">
        <v>20.28</v>
      </c>
      <c r="J31" s="26">
        <v>20.28</v>
      </c>
      <c r="K31" s="26">
        <v>20.28</v>
      </c>
      <c r="L31" s="26">
        <v>20.28</v>
      </c>
      <c r="M31" s="27">
        <v>20.28</v>
      </c>
      <c r="N31" s="61">
        <f t="shared" ref="N31" si="23">M31/M33</f>
        <v>0.39879999999999999</v>
      </c>
    </row>
    <row r="32" spans="1:37" ht="15.75" customHeight="1" x14ac:dyDescent="0.25">
      <c r="A32" s="33"/>
      <c r="B32" s="35"/>
      <c r="C32" s="14" t="s">
        <v>14</v>
      </c>
      <c r="D32" s="8">
        <v>4.63</v>
      </c>
      <c r="E32" s="8">
        <v>11.68</v>
      </c>
      <c r="F32" s="8">
        <v>16.850000000000001</v>
      </c>
      <c r="G32" s="8">
        <v>19.68</v>
      </c>
      <c r="H32" s="8">
        <v>22.77</v>
      </c>
      <c r="I32" s="8">
        <v>24.06</v>
      </c>
      <c r="J32" s="8">
        <v>25.43</v>
      </c>
      <c r="K32" s="8">
        <v>27.88</v>
      </c>
      <c r="L32" s="8">
        <v>30.22</v>
      </c>
      <c r="M32" s="9">
        <v>30.67</v>
      </c>
      <c r="N32" s="60">
        <f t="shared" ref="N32" si="24">M32/M33</f>
        <v>0.60309999999999997</v>
      </c>
    </row>
    <row r="33" spans="1:37" ht="15.75" customHeight="1" x14ac:dyDescent="0.25">
      <c r="A33" s="33"/>
      <c r="B33" s="36"/>
      <c r="C33" s="21" t="s">
        <v>18</v>
      </c>
      <c r="D33" s="30">
        <v>4.63</v>
      </c>
      <c r="E33" s="30">
        <v>11.69</v>
      </c>
      <c r="F33" s="30">
        <v>17.059999999999999</v>
      </c>
      <c r="G33" s="30">
        <v>21.76</v>
      </c>
      <c r="H33" s="30">
        <v>26.7</v>
      </c>
      <c r="I33" s="30">
        <v>30.84</v>
      </c>
      <c r="J33" s="30">
        <v>35.68</v>
      </c>
      <c r="K33" s="30">
        <v>41.84</v>
      </c>
      <c r="L33" s="30">
        <v>46.77</v>
      </c>
      <c r="M33" s="31">
        <v>50.85</v>
      </c>
      <c r="N33" s="59">
        <f t="shared" ref="N33" si="25">M33/B31</f>
        <v>0.20380000000000001</v>
      </c>
    </row>
    <row r="34" spans="1:37" customFormat="1" ht="19.5" customHeight="1" x14ac:dyDescent="0.25">
      <c r="A34" s="37" t="s">
        <v>17</v>
      </c>
      <c r="B34" s="40">
        <v>106.52</v>
      </c>
      <c r="C34" s="7" t="s">
        <v>0</v>
      </c>
      <c r="D34" s="8">
        <v>2.87</v>
      </c>
      <c r="E34" s="8">
        <v>5.7</v>
      </c>
      <c r="F34" s="8">
        <v>8.34</v>
      </c>
      <c r="G34" s="8">
        <v>10.61</v>
      </c>
      <c r="H34" s="8">
        <v>11.24</v>
      </c>
      <c r="I34" s="8">
        <v>11.24</v>
      </c>
      <c r="J34" s="8">
        <v>11.24</v>
      </c>
      <c r="K34" s="8">
        <v>11.24</v>
      </c>
      <c r="L34" s="8">
        <v>11.24</v>
      </c>
      <c r="M34" s="9">
        <v>11.24</v>
      </c>
      <c r="N34" s="60">
        <f t="shared" ref="N34" si="26">M34/M36</f>
        <v>0.66159999999999997</v>
      </c>
      <c r="O34" s="1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46"/>
      <c r="AA34" s="12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spans="1:37" customFormat="1" ht="15.75" customHeight="1" x14ac:dyDescent="0.25">
      <c r="A35" s="38"/>
      <c r="B35" s="41"/>
      <c r="C35" s="14" t="s">
        <v>14</v>
      </c>
      <c r="D35" s="8">
        <v>2.87</v>
      </c>
      <c r="E35" s="8">
        <v>5.75</v>
      </c>
      <c r="F35" s="8">
        <v>8.42</v>
      </c>
      <c r="G35" s="8">
        <v>10.8</v>
      </c>
      <c r="H35" s="8">
        <v>11.44</v>
      </c>
      <c r="I35" s="8">
        <v>11.77</v>
      </c>
      <c r="J35" s="8">
        <v>11.94</v>
      </c>
      <c r="K35" s="8">
        <v>11.99</v>
      </c>
      <c r="L35" s="8">
        <v>11.99</v>
      </c>
      <c r="M35" s="9">
        <v>12.01</v>
      </c>
      <c r="N35" s="60">
        <f t="shared" ref="N35" si="27">M35/M36</f>
        <v>0.70689999999999997</v>
      </c>
      <c r="O35" s="1"/>
      <c r="P35" s="10"/>
      <c r="Q35" s="10"/>
      <c r="R35" s="10"/>
      <c r="S35" s="10"/>
      <c r="T35" s="10"/>
      <c r="U35" s="10"/>
      <c r="V35" s="10"/>
      <c r="W35" s="10"/>
      <c r="X35" s="11"/>
      <c r="Y35" s="11"/>
      <c r="Z35" s="46"/>
      <c r="AA35" s="15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spans="1:37" customFormat="1" ht="16.5" customHeight="1" thickBot="1" x14ac:dyDescent="0.3">
      <c r="A36" s="39"/>
      <c r="B36" s="42"/>
      <c r="C36" s="21" t="s">
        <v>18</v>
      </c>
      <c r="D36" s="16">
        <v>2.87</v>
      </c>
      <c r="E36" s="16">
        <v>5.76</v>
      </c>
      <c r="F36" s="16">
        <v>8.4499999999999993</v>
      </c>
      <c r="G36" s="16">
        <v>10.88</v>
      </c>
      <c r="H36" s="16">
        <v>12.13</v>
      </c>
      <c r="I36" s="16">
        <v>13.02</v>
      </c>
      <c r="J36" s="16">
        <v>13.96</v>
      </c>
      <c r="K36" s="16">
        <v>15.68</v>
      </c>
      <c r="L36" s="16">
        <v>16.16</v>
      </c>
      <c r="M36" s="17">
        <v>16.989999999999998</v>
      </c>
      <c r="N36" s="58">
        <f t="shared" ref="N36" si="28">M36/B34</f>
        <v>0.1595</v>
      </c>
      <c r="O36" s="62">
        <f t="shared" ref="O36" si="29">M36/M33</f>
        <v>0.33400000000000002</v>
      </c>
      <c r="P36" s="10"/>
      <c r="Q36" s="10"/>
      <c r="R36" s="10"/>
      <c r="S36" s="10"/>
      <c r="T36" s="10"/>
      <c r="U36" s="10"/>
      <c r="V36" s="10"/>
      <c r="W36" s="10"/>
      <c r="X36" s="11"/>
      <c r="Y36" s="11"/>
      <c r="Z36" s="46"/>
      <c r="AA36" s="18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ht="15.75" customHeight="1" x14ac:dyDescent="0.25">
      <c r="A37" s="32">
        <v>6</v>
      </c>
      <c r="B37" s="34">
        <v>263.43</v>
      </c>
      <c r="C37" s="20" t="s">
        <v>0</v>
      </c>
      <c r="D37" s="26">
        <v>5.23</v>
      </c>
      <c r="E37" s="26">
        <v>12.26</v>
      </c>
      <c r="F37" s="26">
        <v>17.239999999999998</v>
      </c>
      <c r="G37" s="26">
        <v>19.68</v>
      </c>
      <c r="H37" s="26">
        <v>21.68</v>
      </c>
      <c r="I37" s="26">
        <v>21.68</v>
      </c>
      <c r="J37" s="26">
        <v>21.68</v>
      </c>
      <c r="K37" s="26">
        <v>21.68</v>
      </c>
      <c r="L37" s="26">
        <v>21.68</v>
      </c>
      <c r="M37" s="27">
        <v>21.68</v>
      </c>
      <c r="N37" s="61">
        <f t="shared" ref="N37" si="30">M37/M39</f>
        <v>0.40839999999999999</v>
      </c>
    </row>
    <row r="38" spans="1:37" ht="15.75" customHeight="1" x14ac:dyDescent="0.25">
      <c r="A38" s="33"/>
      <c r="B38" s="35"/>
      <c r="C38" s="14" t="s">
        <v>14</v>
      </c>
      <c r="D38" s="8">
        <v>5.23</v>
      </c>
      <c r="E38" s="8">
        <v>12.45</v>
      </c>
      <c r="F38" s="8">
        <v>18.010000000000002</v>
      </c>
      <c r="G38" s="8">
        <v>21.18</v>
      </c>
      <c r="H38" s="8">
        <v>24.27</v>
      </c>
      <c r="I38" s="8">
        <v>25.72</v>
      </c>
      <c r="J38" s="8">
        <v>27.03</v>
      </c>
      <c r="K38" s="8">
        <v>29.83</v>
      </c>
      <c r="L38" s="8">
        <v>32.07</v>
      </c>
      <c r="M38" s="9">
        <v>32.58</v>
      </c>
      <c r="N38" s="60">
        <f t="shared" ref="N38" si="31">M38/M39</f>
        <v>0.61370000000000002</v>
      </c>
    </row>
    <row r="39" spans="1:37" ht="15.75" customHeight="1" x14ac:dyDescent="0.25">
      <c r="A39" s="33"/>
      <c r="B39" s="36"/>
      <c r="C39" s="21" t="s">
        <v>18</v>
      </c>
      <c r="D39" s="30">
        <v>5.23</v>
      </c>
      <c r="E39" s="30">
        <v>12.47</v>
      </c>
      <c r="F39" s="30">
        <v>18.22</v>
      </c>
      <c r="G39" s="30">
        <v>23.34</v>
      </c>
      <c r="H39" s="30">
        <v>28.42</v>
      </c>
      <c r="I39" s="30">
        <v>32.76</v>
      </c>
      <c r="J39" s="30">
        <v>37.590000000000003</v>
      </c>
      <c r="K39" s="30">
        <v>43.95</v>
      </c>
      <c r="L39" s="30">
        <v>48.9</v>
      </c>
      <c r="M39" s="31">
        <v>53.09</v>
      </c>
      <c r="N39" s="59">
        <f t="shared" ref="N39" si="32">M39/B37</f>
        <v>0.20150000000000001</v>
      </c>
    </row>
    <row r="40" spans="1:37" customFormat="1" ht="19.5" customHeight="1" x14ac:dyDescent="0.25">
      <c r="A40" s="37" t="s">
        <v>17</v>
      </c>
      <c r="B40" s="40">
        <v>111.4</v>
      </c>
      <c r="C40" s="7" t="s">
        <v>0</v>
      </c>
      <c r="D40" s="8">
        <v>3.46</v>
      </c>
      <c r="E40" s="8">
        <v>6.33</v>
      </c>
      <c r="F40" s="8">
        <v>9.24</v>
      </c>
      <c r="G40" s="8">
        <v>11.86</v>
      </c>
      <c r="H40" s="8">
        <v>12.55</v>
      </c>
      <c r="I40" s="8">
        <v>12.55</v>
      </c>
      <c r="J40" s="8">
        <v>12.55</v>
      </c>
      <c r="K40" s="8">
        <v>12.55</v>
      </c>
      <c r="L40" s="8">
        <v>12.55</v>
      </c>
      <c r="M40" s="9">
        <v>12.55</v>
      </c>
      <c r="N40" s="60">
        <f t="shared" ref="N40" si="33">M40/M42</f>
        <v>0.66930000000000001</v>
      </c>
      <c r="O40" s="1"/>
      <c r="P40" s="10"/>
      <c r="Q40" s="10"/>
      <c r="R40" s="10"/>
      <c r="S40" s="10"/>
      <c r="T40" s="10"/>
      <c r="U40" s="10"/>
      <c r="V40" s="10"/>
      <c r="W40" s="10"/>
      <c r="X40" s="10"/>
      <c r="Y40" s="11"/>
      <c r="Z40" s="46"/>
      <c r="AA40" s="12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spans="1:37" customFormat="1" ht="15.75" customHeight="1" x14ac:dyDescent="0.25">
      <c r="A41" s="38"/>
      <c r="B41" s="41"/>
      <c r="C41" s="14" t="s">
        <v>14</v>
      </c>
      <c r="D41" s="8">
        <v>3.46</v>
      </c>
      <c r="E41" s="8">
        <v>6.38</v>
      </c>
      <c r="F41" s="8">
        <v>9.32</v>
      </c>
      <c r="G41" s="8">
        <v>12.08</v>
      </c>
      <c r="H41" s="8">
        <v>12.78</v>
      </c>
      <c r="I41" s="8">
        <v>13.16</v>
      </c>
      <c r="J41" s="8">
        <v>13.42</v>
      </c>
      <c r="K41" s="8">
        <v>13.46</v>
      </c>
      <c r="L41" s="8">
        <v>13.47</v>
      </c>
      <c r="M41" s="9">
        <v>13.49</v>
      </c>
      <c r="N41" s="60">
        <f t="shared" ref="N41" si="34">M41/M42</f>
        <v>0.71950000000000003</v>
      </c>
      <c r="O41" s="1"/>
      <c r="P41" s="10"/>
      <c r="Q41" s="10"/>
      <c r="R41" s="10"/>
      <c r="S41" s="10"/>
      <c r="T41" s="10"/>
      <c r="U41" s="10"/>
      <c r="V41" s="10"/>
      <c r="W41" s="10"/>
      <c r="X41" s="11"/>
      <c r="Y41" s="11"/>
      <c r="Z41" s="46"/>
      <c r="AA41" s="15"/>
      <c r="AB41" s="13"/>
      <c r="AC41" s="13"/>
      <c r="AD41" s="13"/>
      <c r="AE41" s="13"/>
      <c r="AF41" s="13"/>
      <c r="AG41" s="13"/>
      <c r="AH41" s="13"/>
      <c r="AI41" s="13"/>
      <c r="AJ41" s="13"/>
      <c r="AK41" s="13"/>
    </row>
    <row r="42" spans="1:37" customFormat="1" ht="16.5" customHeight="1" thickBot="1" x14ac:dyDescent="0.3">
      <c r="A42" s="39"/>
      <c r="B42" s="42"/>
      <c r="C42" s="21" t="s">
        <v>18</v>
      </c>
      <c r="D42" s="16">
        <v>3.46</v>
      </c>
      <c r="E42" s="16">
        <v>6.39</v>
      </c>
      <c r="F42" s="16">
        <v>9.35</v>
      </c>
      <c r="G42" s="16">
        <v>12.16</v>
      </c>
      <c r="H42" s="16">
        <v>13.52</v>
      </c>
      <c r="I42" s="16">
        <v>14.5</v>
      </c>
      <c r="J42" s="16">
        <v>15.52</v>
      </c>
      <c r="K42" s="16">
        <v>17.25</v>
      </c>
      <c r="L42" s="16">
        <v>17.77</v>
      </c>
      <c r="M42" s="17">
        <v>18.75</v>
      </c>
      <c r="N42" s="58">
        <f t="shared" ref="N42" si="35">M42/B40</f>
        <v>0.16830000000000001</v>
      </c>
      <c r="O42" s="62">
        <f t="shared" ref="O42" si="36">M42/M39</f>
        <v>0.35299999999999998</v>
      </c>
      <c r="P42" s="10"/>
      <c r="Q42" s="10"/>
      <c r="R42" s="10"/>
      <c r="S42" s="10"/>
      <c r="T42" s="10"/>
      <c r="U42" s="10"/>
      <c r="V42" s="10"/>
      <c r="W42" s="10"/>
      <c r="X42" s="11"/>
      <c r="Y42" s="11"/>
      <c r="Z42" s="46"/>
      <c r="AA42" s="18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ht="15.75" customHeight="1" x14ac:dyDescent="0.25">
      <c r="A43" s="32">
        <v>7</v>
      </c>
      <c r="B43" s="34">
        <v>301.14999999999998</v>
      </c>
      <c r="C43" s="20" t="s">
        <v>0</v>
      </c>
      <c r="D43" s="26">
        <v>6.18</v>
      </c>
      <c r="E43" s="26">
        <v>14.03</v>
      </c>
      <c r="F43" s="26">
        <v>20.37</v>
      </c>
      <c r="G43" s="26">
        <v>23.08</v>
      </c>
      <c r="H43" s="26">
        <v>25.65</v>
      </c>
      <c r="I43" s="26">
        <v>25.65</v>
      </c>
      <c r="J43" s="26">
        <v>25.65</v>
      </c>
      <c r="K43" s="26">
        <v>25.65</v>
      </c>
      <c r="L43" s="26">
        <v>25.65</v>
      </c>
      <c r="M43" s="27">
        <v>25.65</v>
      </c>
      <c r="N43" s="61">
        <f t="shared" ref="N43" si="37">M43/M45</f>
        <v>0.42370000000000002</v>
      </c>
    </row>
    <row r="44" spans="1:37" ht="15.75" customHeight="1" x14ac:dyDescent="0.25">
      <c r="A44" s="33"/>
      <c r="B44" s="35"/>
      <c r="C44" s="14" t="s">
        <v>14</v>
      </c>
      <c r="D44" s="8">
        <v>6.18</v>
      </c>
      <c r="E44" s="8">
        <v>14.28</v>
      </c>
      <c r="F44" s="8">
        <v>21.25</v>
      </c>
      <c r="G44" s="8">
        <v>24.8</v>
      </c>
      <c r="H44" s="8">
        <v>28.47</v>
      </c>
      <c r="I44" s="8">
        <v>30.13</v>
      </c>
      <c r="J44" s="8">
        <v>31.83</v>
      </c>
      <c r="K44" s="8">
        <v>34.9</v>
      </c>
      <c r="L44" s="8">
        <v>36.840000000000003</v>
      </c>
      <c r="M44" s="9">
        <v>37.28</v>
      </c>
      <c r="N44" s="60">
        <f t="shared" ref="N44" si="38">M44/M45</f>
        <v>0.61580000000000001</v>
      </c>
    </row>
    <row r="45" spans="1:37" ht="15.75" customHeight="1" x14ac:dyDescent="0.25">
      <c r="A45" s="33"/>
      <c r="B45" s="36"/>
      <c r="C45" s="21" t="s">
        <v>18</v>
      </c>
      <c r="D45" s="30">
        <v>6.18</v>
      </c>
      <c r="E45" s="30">
        <v>14.29</v>
      </c>
      <c r="F45" s="30">
        <v>21.49</v>
      </c>
      <c r="G45" s="30">
        <v>27.2</v>
      </c>
      <c r="H45" s="30">
        <v>33.299999999999997</v>
      </c>
      <c r="I45" s="30">
        <v>38.590000000000003</v>
      </c>
      <c r="J45" s="30">
        <v>44.23</v>
      </c>
      <c r="K45" s="30">
        <v>51.33</v>
      </c>
      <c r="L45" s="30">
        <v>56.19</v>
      </c>
      <c r="M45" s="31">
        <v>60.54</v>
      </c>
      <c r="N45" s="59">
        <f t="shared" ref="N45" si="39">M45/B43</f>
        <v>0.20100000000000001</v>
      </c>
    </row>
    <row r="46" spans="1:37" customFormat="1" ht="19.5" customHeight="1" x14ac:dyDescent="0.25">
      <c r="A46" s="37" t="s">
        <v>17</v>
      </c>
      <c r="B46" s="40">
        <v>126.64</v>
      </c>
      <c r="C46" s="7" t="s">
        <v>0</v>
      </c>
      <c r="D46" s="8">
        <v>3.83</v>
      </c>
      <c r="E46" s="8">
        <v>6.74</v>
      </c>
      <c r="F46" s="8">
        <v>9.84</v>
      </c>
      <c r="G46" s="8">
        <v>12.76</v>
      </c>
      <c r="H46" s="8">
        <v>13.5</v>
      </c>
      <c r="I46" s="8">
        <v>13.5</v>
      </c>
      <c r="J46" s="8">
        <v>13.5</v>
      </c>
      <c r="K46" s="8">
        <v>13.5</v>
      </c>
      <c r="L46" s="8">
        <v>13.5</v>
      </c>
      <c r="M46" s="9">
        <v>13.5</v>
      </c>
      <c r="N46" s="60">
        <f t="shared" ref="N46" si="40">M46/M48</f>
        <v>0.65980000000000005</v>
      </c>
      <c r="O46" s="1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46"/>
      <c r="AA46" s="12"/>
      <c r="AB46" s="13"/>
      <c r="AC46" s="13"/>
      <c r="AD46" s="13"/>
      <c r="AE46" s="13"/>
      <c r="AF46" s="13"/>
      <c r="AG46" s="13"/>
      <c r="AH46" s="13"/>
      <c r="AI46" s="13"/>
      <c r="AJ46" s="13"/>
      <c r="AK46" s="13"/>
    </row>
    <row r="47" spans="1:37" customFormat="1" ht="15.75" customHeight="1" x14ac:dyDescent="0.25">
      <c r="A47" s="38"/>
      <c r="B47" s="41"/>
      <c r="C47" s="14" t="s">
        <v>14</v>
      </c>
      <c r="D47" s="8">
        <v>3.83</v>
      </c>
      <c r="E47" s="8">
        <v>6.83</v>
      </c>
      <c r="F47" s="8">
        <v>9.9600000000000009</v>
      </c>
      <c r="G47" s="8">
        <v>13.07</v>
      </c>
      <c r="H47" s="8">
        <v>13.82</v>
      </c>
      <c r="I47" s="8">
        <v>14.29</v>
      </c>
      <c r="J47" s="8">
        <v>14.59</v>
      </c>
      <c r="K47" s="8">
        <v>14.65</v>
      </c>
      <c r="L47" s="8">
        <v>14.67</v>
      </c>
      <c r="M47" s="9">
        <v>14.7</v>
      </c>
      <c r="N47" s="60">
        <f t="shared" ref="N47" si="41">M47/M48</f>
        <v>0.71850000000000003</v>
      </c>
      <c r="O47" s="1"/>
      <c r="P47" s="10"/>
      <c r="Q47" s="10"/>
      <c r="R47" s="10"/>
      <c r="S47" s="10"/>
      <c r="T47" s="10"/>
      <c r="U47" s="10"/>
      <c r="V47" s="10"/>
      <c r="W47" s="10"/>
      <c r="X47" s="11"/>
      <c r="Y47" s="11"/>
      <c r="Z47" s="46"/>
      <c r="AA47" s="15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customFormat="1" ht="16.5" customHeight="1" thickBot="1" x14ac:dyDescent="0.3">
      <c r="A48" s="39"/>
      <c r="B48" s="42"/>
      <c r="C48" s="21" t="s">
        <v>18</v>
      </c>
      <c r="D48" s="16">
        <v>3.83</v>
      </c>
      <c r="E48" s="16">
        <v>6.84</v>
      </c>
      <c r="F48" s="16">
        <v>9.99</v>
      </c>
      <c r="G48" s="16">
        <v>13.15</v>
      </c>
      <c r="H48" s="16">
        <v>14.62</v>
      </c>
      <c r="I48" s="16">
        <v>15.76</v>
      </c>
      <c r="J48" s="16">
        <v>16.86</v>
      </c>
      <c r="K48" s="16">
        <v>18.87</v>
      </c>
      <c r="L48" s="16">
        <v>19.47</v>
      </c>
      <c r="M48" s="17">
        <v>20.46</v>
      </c>
      <c r="N48" s="58">
        <f t="shared" ref="N48" si="42">M48/B46</f>
        <v>0.16159999999999999</v>
      </c>
      <c r="O48" s="62">
        <f t="shared" ref="O48" si="43">M48/M45</f>
        <v>0.33800000000000002</v>
      </c>
      <c r="P48" s="10"/>
      <c r="Q48" s="10"/>
      <c r="R48" s="10"/>
      <c r="S48" s="10"/>
      <c r="T48" s="10"/>
      <c r="U48" s="10"/>
      <c r="V48" s="10"/>
      <c r="W48" s="10"/>
      <c r="X48" s="11"/>
      <c r="Y48" s="11"/>
      <c r="Z48" s="46"/>
      <c r="AA48" s="18"/>
      <c r="AB48" s="19"/>
      <c r="AC48" s="19"/>
      <c r="AD48" s="19"/>
      <c r="AE48" s="19"/>
      <c r="AF48" s="19"/>
      <c r="AG48" s="19"/>
      <c r="AH48" s="19"/>
      <c r="AI48" s="19"/>
      <c r="AJ48" s="19"/>
      <c r="AK48" s="19"/>
    </row>
    <row r="49" spans="1:37" ht="15.75" customHeight="1" x14ac:dyDescent="0.25">
      <c r="A49" s="32">
        <v>8</v>
      </c>
      <c r="B49" s="34">
        <v>325.14999999999998</v>
      </c>
      <c r="C49" s="20" t="s">
        <v>0</v>
      </c>
      <c r="D49" s="26">
        <v>6.6</v>
      </c>
      <c r="E49" s="26">
        <v>14.23</v>
      </c>
      <c r="F49" s="26">
        <v>23.23</v>
      </c>
      <c r="G49" s="26">
        <v>25.84</v>
      </c>
      <c r="H49" s="26">
        <v>29.57</v>
      </c>
      <c r="I49" s="26">
        <v>29.57</v>
      </c>
      <c r="J49" s="26">
        <v>29.57</v>
      </c>
      <c r="K49" s="26">
        <v>29.57</v>
      </c>
      <c r="L49" s="26">
        <v>29.57</v>
      </c>
      <c r="M49" s="27">
        <v>29.57</v>
      </c>
      <c r="N49" s="61">
        <f t="shared" ref="N49" si="44">M49/M51</f>
        <v>0.45200000000000001</v>
      </c>
    </row>
    <row r="50" spans="1:37" ht="15.75" customHeight="1" x14ac:dyDescent="0.25">
      <c r="A50" s="33"/>
      <c r="B50" s="35"/>
      <c r="C50" s="14" t="s">
        <v>14</v>
      </c>
      <c r="D50" s="8">
        <v>6.6</v>
      </c>
      <c r="E50" s="8">
        <v>14.47</v>
      </c>
      <c r="F50" s="8">
        <v>24</v>
      </c>
      <c r="G50" s="8">
        <v>27.32</v>
      </c>
      <c r="H50" s="8">
        <v>31.98</v>
      </c>
      <c r="I50" s="8">
        <v>33.78</v>
      </c>
      <c r="J50" s="8">
        <v>35.119999999999997</v>
      </c>
      <c r="K50" s="8">
        <v>37.72</v>
      </c>
      <c r="L50" s="8">
        <v>39.6</v>
      </c>
      <c r="M50" s="9">
        <v>40.04</v>
      </c>
      <c r="N50" s="60">
        <f t="shared" ref="N50" si="45">M50/M51</f>
        <v>0.61199999999999999</v>
      </c>
    </row>
    <row r="51" spans="1:37" ht="15.75" customHeight="1" x14ac:dyDescent="0.25">
      <c r="A51" s="33"/>
      <c r="B51" s="36"/>
      <c r="C51" s="21" t="s">
        <v>18</v>
      </c>
      <c r="D51" s="30">
        <v>6.6</v>
      </c>
      <c r="E51" s="30">
        <v>14.48</v>
      </c>
      <c r="F51" s="30">
        <v>24.3</v>
      </c>
      <c r="G51" s="30">
        <v>29.92</v>
      </c>
      <c r="H51" s="30">
        <v>37.33</v>
      </c>
      <c r="I51" s="30">
        <v>42.7</v>
      </c>
      <c r="J51" s="30">
        <v>48.62</v>
      </c>
      <c r="K51" s="30">
        <v>55.89</v>
      </c>
      <c r="L51" s="30">
        <v>60.74</v>
      </c>
      <c r="M51" s="31">
        <v>65.42</v>
      </c>
      <c r="N51" s="59">
        <f t="shared" ref="N51" si="46">M51/B49</f>
        <v>0.20119999999999999</v>
      </c>
    </row>
    <row r="52" spans="1:37" customFormat="1" ht="19.5" customHeight="1" x14ac:dyDescent="0.25">
      <c r="A52" s="37" t="s">
        <v>17</v>
      </c>
      <c r="B52" s="40">
        <v>139.26</v>
      </c>
      <c r="C52" s="7" t="s">
        <v>0</v>
      </c>
      <c r="D52" s="8">
        <v>4.37</v>
      </c>
      <c r="E52" s="8">
        <v>7.43</v>
      </c>
      <c r="F52" s="8">
        <v>10.68</v>
      </c>
      <c r="G52" s="8">
        <v>13.54</v>
      </c>
      <c r="H52" s="8">
        <v>14.25</v>
      </c>
      <c r="I52" s="8">
        <v>14.25</v>
      </c>
      <c r="J52" s="8">
        <v>14.25</v>
      </c>
      <c r="K52" s="8">
        <v>14.25</v>
      </c>
      <c r="L52" s="8">
        <v>14.25</v>
      </c>
      <c r="M52" s="9">
        <v>14.25</v>
      </c>
      <c r="N52" s="60">
        <f t="shared" ref="N52" si="47">M52/M54</f>
        <v>0.64710000000000001</v>
      </c>
      <c r="O52" s="1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46"/>
      <c r="AA52" s="12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spans="1:37" customFormat="1" ht="15.75" customHeight="1" x14ac:dyDescent="0.25">
      <c r="A53" s="38"/>
      <c r="B53" s="41"/>
      <c r="C53" s="14" t="s">
        <v>14</v>
      </c>
      <c r="D53" s="8">
        <v>4.37</v>
      </c>
      <c r="E53" s="8">
        <v>7.5</v>
      </c>
      <c r="F53" s="8">
        <v>10.79</v>
      </c>
      <c r="G53" s="8">
        <v>13.81</v>
      </c>
      <c r="H53" s="8">
        <v>14.53</v>
      </c>
      <c r="I53" s="8">
        <v>15.05</v>
      </c>
      <c r="J53" s="8">
        <v>15.32</v>
      </c>
      <c r="K53" s="8">
        <v>15.4</v>
      </c>
      <c r="L53" s="8">
        <v>15.42</v>
      </c>
      <c r="M53" s="9">
        <v>15.45</v>
      </c>
      <c r="N53" s="60">
        <f t="shared" ref="N53" si="48">M53/M54</f>
        <v>0.7016</v>
      </c>
      <c r="O53" s="1"/>
      <c r="P53" s="10"/>
      <c r="Q53" s="10"/>
      <c r="R53" s="10"/>
      <c r="S53" s="10"/>
      <c r="T53" s="10"/>
      <c r="U53" s="10"/>
      <c r="V53" s="10"/>
      <c r="W53" s="10"/>
      <c r="X53" s="11"/>
      <c r="Y53" s="11"/>
      <c r="Z53" s="46"/>
      <c r="AA53" s="15"/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spans="1:37" customFormat="1" ht="16.5" customHeight="1" thickBot="1" x14ac:dyDescent="0.3">
      <c r="A54" s="39"/>
      <c r="B54" s="42"/>
      <c r="C54" s="21" t="s">
        <v>18</v>
      </c>
      <c r="D54" s="16">
        <v>4.37</v>
      </c>
      <c r="E54" s="16">
        <v>7.51</v>
      </c>
      <c r="F54" s="16">
        <v>10.82</v>
      </c>
      <c r="G54" s="16">
        <v>13.89</v>
      </c>
      <c r="H54" s="16">
        <v>15.38</v>
      </c>
      <c r="I54" s="16">
        <v>16.52</v>
      </c>
      <c r="J54" s="16">
        <v>17.850000000000001</v>
      </c>
      <c r="K54" s="16">
        <v>20.170000000000002</v>
      </c>
      <c r="L54" s="16">
        <v>20.81</v>
      </c>
      <c r="M54" s="17">
        <v>22.02</v>
      </c>
      <c r="N54" s="58">
        <f t="shared" ref="N54" si="49">M54/B52</f>
        <v>0.15809999999999999</v>
      </c>
      <c r="O54" s="62">
        <f t="shared" ref="O54" si="50">M54/M51</f>
        <v>0.33700000000000002</v>
      </c>
      <c r="P54" s="10"/>
      <c r="Q54" s="10"/>
      <c r="R54" s="10"/>
      <c r="S54" s="10"/>
      <c r="T54" s="10"/>
      <c r="U54" s="10"/>
      <c r="V54" s="10"/>
      <c r="W54" s="10"/>
      <c r="X54" s="11"/>
      <c r="Y54" s="11"/>
      <c r="Z54" s="46"/>
      <c r="AA54" s="18"/>
      <c r="AB54" s="19"/>
      <c r="AC54" s="19"/>
      <c r="AD54" s="19"/>
      <c r="AE54" s="19"/>
      <c r="AF54" s="19"/>
      <c r="AG54" s="19"/>
      <c r="AH54" s="19"/>
      <c r="AI54" s="19"/>
      <c r="AJ54" s="19"/>
      <c r="AK54" s="19"/>
    </row>
    <row r="55" spans="1:37" ht="15.75" customHeight="1" x14ac:dyDescent="0.25">
      <c r="A55" s="32">
        <v>9</v>
      </c>
      <c r="B55" s="34">
        <v>354.23</v>
      </c>
      <c r="C55" s="20" t="s">
        <v>0</v>
      </c>
      <c r="D55" s="26">
        <v>7.53</v>
      </c>
      <c r="E55" s="26">
        <v>15.78</v>
      </c>
      <c r="F55" s="26">
        <v>25.09</v>
      </c>
      <c r="G55" s="26">
        <v>27.82</v>
      </c>
      <c r="H55" s="26">
        <v>31.53</v>
      </c>
      <c r="I55" s="26">
        <v>31.53</v>
      </c>
      <c r="J55" s="26">
        <v>31.53</v>
      </c>
      <c r="K55" s="26">
        <v>31.53</v>
      </c>
      <c r="L55" s="26">
        <v>31.53</v>
      </c>
      <c r="M55" s="27">
        <v>31.53</v>
      </c>
      <c r="N55" s="61">
        <f t="shared" ref="N55" si="51">M55/M57</f>
        <v>0.43690000000000001</v>
      </c>
    </row>
    <row r="56" spans="1:37" ht="15.75" customHeight="1" x14ac:dyDescent="0.25">
      <c r="A56" s="33"/>
      <c r="B56" s="35"/>
      <c r="C56" s="14" t="s">
        <v>14</v>
      </c>
      <c r="D56" s="8">
        <v>7.53</v>
      </c>
      <c r="E56" s="8">
        <v>16.09</v>
      </c>
      <c r="F56" s="8">
        <v>25.93</v>
      </c>
      <c r="G56" s="8">
        <v>29.39</v>
      </c>
      <c r="H56" s="8">
        <v>34.11</v>
      </c>
      <c r="I56" s="8">
        <v>36.33</v>
      </c>
      <c r="J56" s="8">
        <v>37.659999999999997</v>
      </c>
      <c r="K56" s="8">
        <v>40.24</v>
      </c>
      <c r="L56" s="8">
        <v>42.73</v>
      </c>
      <c r="M56" s="9">
        <v>43.34</v>
      </c>
      <c r="N56" s="60">
        <f t="shared" ref="N56" si="52">M56/M57</f>
        <v>0.60060000000000002</v>
      </c>
    </row>
    <row r="57" spans="1:37" ht="15.75" customHeight="1" x14ac:dyDescent="0.25">
      <c r="A57" s="33"/>
      <c r="B57" s="36"/>
      <c r="C57" s="21" t="s">
        <v>18</v>
      </c>
      <c r="D57" s="30">
        <v>7.53</v>
      </c>
      <c r="E57" s="30">
        <v>16.100000000000001</v>
      </c>
      <c r="F57" s="30">
        <v>26.26</v>
      </c>
      <c r="G57" s="30">
        <v>32.32</v>
      </c>
      <c r="H57" s="30">
        <v>40.22</v>
      </c>
      <c r="I57" s="30">
        <v>46.26</v>
      </c>
      <c r="J57" s="30">
        <v>52.92</v>
      </c>
      <c r="K57" s="30">
        <v>61.36</v>
      </c>
      <c r="L57" s="30">
        <v>67.14</v>
      </c>
      <c r="M57" s="31">
        <v>72.16</v>
      </c>
      <c r="N57" s="59">
        <f t="shared" ref="N57" si="53">M57/B55</f>
        <v>0.20369999999999999</v>
      </c>
    </row>
    <row r="58" spans="1:37" customFormat="1" ht="19.5" customHeight="1" x14ac:dyDescent="0.25">
      <c r="A58" s="37" t="s">
        <v>17</v>
      </c>
      <c r="B58" s="40">
        <v>152.72</v>
      </c>
      <c r="C58" s="7" t="s">
        <v>0</v>
      </c>
      <c r="D58" s="8">
        <v>5.32</v>
      </c>
      <c r="E58" s="8">
        <v>8.89</v>
      </c>
      <c r="F58" s="8">
        <v>12.72</v>
      </c>
      <c r="G58" s="8">
        <v>15.7</v>
      </c>
      <c r="H58" s="8">
        <v>16.46</v>
      </c>
      <c r="I58" s="8">
        <v>16.46</v>
      </c>
      <c r="J58" s="8">
        <v>16.46</v>
      </c>
      <c r="K58" s="8">
        <v>16.46</v>
      </c>
      <c r="L58" s="8">
        <v>16.46</v>
      </c>
      <c r="M58" s="9">
        <v>16.46</v>
      </c>
      <c r="N58" s="60">
        <f t="shared" ref="N58" si="54">M58/M60</f>
        <v>0.65600000000000003</v>
      </c>
      <c r="O58" s="1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46"/>
      <c r="AA58" s="12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spans="1:37" customFormat="1" ht="15.75" customHeight="1" x14ac:dyDescent="0.25">
      <c r="A59" s="38"/>
      <c r="B59" s="41"/>
      <c r="C59" s="14" t="s">
        <v>14</v>
      </c>
      <c r="D59" s="8">
        <v>5.32</v>
      </c>
      <c r="E59" s="8">
        <v>8.9499999999999993</v>
      </c>
      <c r="F59" s="8">
        <v>12.81</v>
      </c>
      <c r="G59" s="8">
        <v>15.94</v>
      </c>
      <c r="H59" s="8">
        <v>16.72</v>
      </c>
      <c r="I59" s="8">
        <v>17.37</v>
      </c>
      <c r="J59" s="8">
        <v>17.66</v>
      </c>
      <c r="K59" s="8">
        <v>17.739999999999998</v>
      </c>
      <c r="L59" s="8">
        <v>17.760000000000002</v>
      </c>
      <c r="M59" s="9">
        <v>17.8</v>
      </c>
      <c r="N59" s="60">
        <f t="shared" ref="N59" si="55">M59/M60</f>
        <v>0.70940000000000003</v>
      </c>
      <c r="O59" s="1"/>
      <c r="P59" s="10"/>
      <c r="Q59" s="10"/>
      <c r="R59" s="10"/>
      <c r="S59" s="10"/>
      <c r="T59" s="10"/>
      <c r="U59" s="10"/>
      <c r="V59" s="10"/>
      <c r="W59" s="10"/>
      <c r="X59" s="11"/>
      <c r="Y59" s="11"/>
      <c r="Z59" s="46"/>
      <c r="AA59" s="15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spans="1:37" customFormat="1" ht="16.5" customHeight="1" thickBot="1" x14ac:dyDescent="0.3">
      <c r="A60" s="39"/>
      <c r="B60" s="42"/>
      <c r="C60" s="21" t="s">
        <v>18</v>
      </c>
      <c r="D60" s="16">
        <v>5.32</v>
      </c>
      <c r="E60" s="16">
        <v>8.9600000000000009</v>
      </c>
      <c r="F60" s="16">
        <v>12.84</v>
      </c>
      <c r="G60" s="16">
        <v>16.059999999999999</v>
      </c>
      <c r="H60" s="16">
        <v>17.63</v>
      </c>
      <c r="I60" s="16">
        <v>18.97</v>
      </c>
      <c r="J60" s="16">
        <v>20.399999999999999</v>
      </c>
      <c r="K60" s="16">
        <v>23.1</v>
      </c>
      <c r="L60" s="16">
        <v>23.8</v>
      </c>
      <c r="M60" s="17">
        <v>25.09</v>
      </c>
      <c r="N60" s="58">
        <f t="shared" ref="N60" si="56">M60/B58</f>
        <v>0.1643</v>
      </c>
      <c r="O60" s="62">
        <f t="shared" ref="O60" si="57">M60/M57</f>
        <v>0.34799999999999998</v>
      </c>
      <c r="P60" s="10"/>
      <c r="Q60" s="10"/>
      <c r="R60" s="10"/>
      <c r="S60" s="10"/>
      <c r="T60" s="10"/>
      <c r="U60" s="10"/>
      <c r="V60" s="10"/>
      <c r="W60" s="10"/>
      <c r="X60" s="11"/>
      <c r="Y60" s="11"/>
      <c r="Z60" s="46"/>
      <c r="AA60" s="18"/>
      <c r="AB60" s="19"/>
      <c r="AC60" s="19"/>
      <c r="AD60" s="19"/>
      <c r="AE60" s="19"/>
      <c r="AF60" s="19"/>
      <c r="AG60" s="19"/>
      <c r="AH60" s="19"/>
      <c r="AI60" s="19"/>
      <c r="AJ60" s="19"/>
      <c r="AK60" s="19"/>
    </row>
    <row r="61" spans="1:37" ht="15.75" customHeight="1" x14ac:dyDescent="0.25">
      <c r="A61" s="32">
        <v>10</v>
      </c>
      <c r="B61" s="34">
        <v>352.32</v>
      </c>
      <c r="C61" s="20" t="s">
        <v>0</v>
      </c>
      <c r="D61" s="26">
        <v>8</v>
      </c>
      <c r="E61" s="26">
        <v>16.440000000000001</v>
      </c>
      <c r="F61" s="26">
        <v>24.9</v>
      </c>
      <c r="G61" s="26">
        <v>27.92</v>
      </c>
      <c r="H61" s="26">
        <v>31.63</v>
      </c>
      <c r="I61" s="26">
        <v>31.63</v>
      </c>
      <c r="J61" s="26">
        <v>31.63</v>
      </c>
      <c r="K61" s="26">
        <v>31.63</v>
      </c>
      <c r="L61" s="26">
        <v>31.63</v>
      </c>
      <c r="M61" s="27">
        <v>31.63</v>
      </c>
      <c r="N61" s="61">
        <f t="shared" ref="N61" si="58">M61/M63</f>
        <v>0.43969999999999998</v>
      </c>
    </row>
    <row r="62" spans="1:37" ht="15.75" customHeight="1" x14ac:dyDescent="0.25">
      <c r="A62" s="33"/>
      <c r="B62" s="35"/>
      <c r="C62" s="14" t="s">
        <v>14</v>
      </c>
      <c r="D62" s="8">
        <v>8</v>
      </c>
      <c r="E62" s="8">
        <v>16.79</v>
      </c>
      <c r="F62" s="8">
        <v>25.78</v>
      </c>
      <c r="G62" s="8">
        <v>29.71</v>
      </c>
      <c r="H62" s="8">
        <v>34.54</v>
      </c>
      <c r="I62" s="8">
        <v>36.799999999999997</v>
      </c>
      <c r="J62" s="8">
        <v>38.28</v>
      </c>
      <c r="K62" s="8">
        <v>41.09</v>
      </c>
      <c r="L62" s="8">
        <v>43.65</v>
      </c>
      <c r="M62" s="9">
        <v>44.38</v>
      </c>
      <c r="N62" s="60">
        <f t="shared" ref="N62" si="59">M62/M63</f>
        <v>0.6169</v>
      </c>
    </row>
    <row r="63" spans="1:37" ht="15.75" customHeight="1" x14ac:dyDescent="0.25">
      <c r="A63" s="33"/>
      <c r="B63" s="36"/>
      <c r="C63" s="21" t="s">
        <v>18</v>
      </c>
      <c r="D63" s="30">
        <v>8</v>
      </c>
      <c r="E63" s="30">
        <v>16.809999999999999</v>
      </c>
      <c r="F63" s="30">
        <v>26.08</v>
      </c>
      <c r="G63" s="30">
        <v>32.44</v>
      </c>
      <c r="H63" s="30">
        <v>40.229999999999997</v>
      </c>
      <c r="I63" s="30">
        <v>46.07</v>
      </c>
      <c r="J63" s="30">
        <v>52.89</v>
      </c>
      <c r="K63" s="30">
        <v>61.59</v>
      </c>
      <c r="L63" s="30">
        <v>67.13</v>
      </c>
      <c r="M63" s="31">
        <v>71.94</v>
      </c>
      <c r="N63" s="59">
        <f t="shared" ref="N63" si="60">M63/B61</f>
        <v>0.20419999999999999</v>
      </c>
    </row>
    <row r="64" spans="1:37" customFormat="1" ht="19.5" customHeight="1" x14ac:dyDescent="0.25">
      <c r="A64" s="37" t="s">
        <v>17</v>
      </c>
      <c r="B64" s="40">
        <v>151.71</v>
      </c>
      <c r="C64" s="7" t="s">
        <v>0</v>
      </c>
      <c r="D64" s="8">
        <v>5.47</v>
      </c>
      <c r="E64" s="8">
        <v>8.9600000000000009</v>
      </c>
      <c r="F64" s="8">
        <v>12.98</v>
      </c>
      <c r="G64" s="8">
        <v>16.260000000000002</v>
      </c>
      <c r="H64" s="8">
        <v>17.100000000000001</v>
      </c>
      <c r="I64" s="8">
        <v>17.100000000000001</v>
      </c>
      <c r="J64" s="8">
        <v>17.100000000000001</v>
      </c>
      <c r="K64" s="8">
        <v>17.100000000000001</v>
      </c>
      <c r="L64" s="8">
        <v>17.100000000000001</v>
      </c>
      <c r="M64" s="9">
        <v>17.100000000000001</v>
      </c>
      <c r="N64" s="60">
        <f t="shared" ref="N64" si="61">M64/M66</f>
        <v>0.66949999999999998</v>
      </c>
      <c r="O64" s="1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46"/>
      <c r="AA64" s="12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spans="1:37" customFormat="1" ht="15.75" customHeight="1" x14ac:dyDescent="0.25">
      <c r="A65" s="38"/>
      <c r="B65" s="41"/>
      <c r="C65" s="14" t="s">
        <v>14</v>
      </c>
      <c r="D65" s="8">
        <v>5.47</v>
      </c>
      <c r="E65" s="8">
        <v>9.06</v>
      </c>
      <c r="F65" s="8">
        <v>13.11</v>
      </c>
      <c r="G65" s="8">
        <v>16.579999999999998</v>
      </c>
      <c r="H65" s="8">
        <v>17.45</v>
      </c>
      <c r="I65" s="8">
        <v>18.149999999999999</v>
      </c>
      <c r="J65" s="8">
        <v>18.43</v>
      </c>
      <c r="K65" s="8">
        <v>18.54</v>
      </c>
      <c r="L65" s="8">
        <v>18.559999999999999</v>
      </c>
      <c r="M65" s="9">
        <v>18.600000000000001</v>
      </c>
      <c r="N65" s="60">
        <f t="shared" ref="N65" si="62">M65/M66</f>
        <v>0.72829999999999995</v>
      </c>
      <c r="O65" s="1"/>
      <c r="P65" s="10"/>
      <c r="Q65" s="10"/>
      <c r="R65" s="10"/>
      <c r="S65" s="10"/>
      <c r="T65" s="10"/>
      <c r="U65" s="10"/>
      <c r="V65" s="10"/>
      <c r="W65" s="10"/>
      <c r="X65" s="11"/>
      <c r="Y65" s="11"/>
      <c r="Z65" s="46"/>
      <c r="AA65" s="15"/>
      <c r="AB65" s="13"/>
      <c r="AC65" s="13"/>
      <c r="AD65" s="13"/>
      <c r="AE65" s="13"/>
      <c r="AF65" s="13"/>
      <c r="AG65" s="13"/>
      <c r="AH65" s="13"/>
      <c r="AI65" s="13"/>
      <c r="AJ65" s="13"/>
      <c r="AK65" s="13"/>
    </row>
    <row r="66" spans="1:37" customFormat="1" ht="16.5" customHeight="1" thickBot="1" x14ac:dyDescent="0.3">
      <c r="A66" s="39"/>
      <c r="B66" s="42"/>
      <c r="C66" s="21" t="s">
        <v>18</v>
      </c>
      <c r="D66" s="16">
        <v>5.47</v>
      </c>
      <c r="E66" s="16">
        <v>9.07</v>
      </c>
      <c r="F66" s="16">
        <v>13.14</v>
      </c>
      <c r="G66" s="16">
        <v>16.690000000000001</v>
      </c>
      <c r="H66" s="16">
        <v>18.27</v>
      </c>
      <c r="I66" s="16">
        <v>19.760000000000002</v>
      </c>
      <c r="J66" s="16">
        <v>21.08</v>
      </c>
      <c r="K66" s="16">
        <v>23.65</v>
      </c>
      <c r="L66" s="16">
        <v>24.3</v>
      </c>
      <c r="M66" s="17">
        <v>25.54</v>
      </c>
      <c r="N66" s="58">
        <f t="shared" ref="N66" si="63">M66/B64</f>
        <v>0.16830000000000001</v>
      </c>
      <c r="O66" s="62">
        <f t="shared" ref="O66" si="64">M66/M63</f>
        <v>0.35499999999999998</v>
      </c>
      <c r="P66" s="10"/>
      <c r="Q66" s="10"/>
      <c r="R66" s="10"/>
      <c r="S66" s="10"/>
      <c r="T66" s="10"/>
      <c r="U66" s="10"/>
      <c r="V66" s="10"/>
      <c r="W66" s="10"/>
      <c r="X66" s="11"/>
      <c r="Y66" s="11"/>
      <c r="Z66" s="46"/>
      <c r="AA66" s="18"/>
      <c r="AB66" s="19"/>
      <c r="AC66" s="19"/>
      <c r="AD66" s="19"/>
      <c r="AE66" s="19"/>
      <c r="AF66" s="19"/>
      <c r="AG66" s="19"/>
      <c r="AH66" s="19"/>
      <c r="AI66" s="19"/>
      <c r="AJ66" s="19"/>
      <c r="AK66" s="19"/>
    </row>
    <row r="67" spans="1:37" ht="15.75" customHeight="1" x14ac:dyDescent="0.25">
      <c r="A67" s="32">
        <v>11</v>
      </c>
      <c r="B67" s="34">
        <v>347.24</v>
      </c>
      <c r="C67" s="20" t="s">
        <v>0</v>
      </c>
      <c r="D67" s="26">
        <v>8.2899999999999991</v>
      </c>
      <c r="E67" s="26">
        <v>16.29</v>
      </c>
      <c r="F67" s="26">
        <v>24.69</v>
      </c>
      <c r="G67" s="26">
        <v>27.67</v>
      </c>
      <c r="H67" s="26">
        <v>31.36</v>
      </c>
      <c r="I67" s="26">
        <v>31.36</v>
      </c>
      <c r="J67" s="26">
        <v>31.36</v>
      </c>
      <c r="K67" s="26">
        <v>31.36</v>
      </c>
      <c r="L67" s="26">
        <v>31.36</v>
      </c>
      <c r="M67" s="27">
        <v>31.36</v>
      </c>
      <c r="N67" s="61">
        <f t="shared" ref="N67" si="65">M67/M69</f>
        <v>0.433</v>
      </c>
    </row>
    <row r="68" spans="1:37" ht="15.75" customHeight="1" x14ac:dyDescent="0.25">
      <c r="A68" s="33"/>
      <c r="B68" s="35"/>
      <c r="C68" s="14" t="s">
        <v>14</v>
      </c>
      <c r="D68" s="8">
        <v>8.2899999999999991</v>
      </c>
      <c r="E68" s="8">
        <v>16.63</v>
      </c>
      <c r="F68" s="8">
        <v>25.56</v>
      </c>
      <c r="G68" s="8">
        <v>29.57</v>
      </c>
      <c r="H68" s="8">
        <v>34.46</v>
      </c>
      <c r="I68" s="8">
        <v>36.57</v>
      </c>
      <c r="J68" s="8">
        <v>37.979999999999997</v>
      </c>
      <c r="K68" s="8">
        <v>40.93</v>
      </c>
      <c r="L68" s="8">
        <v>43.55</v>
      </c>
      <c r="M68" s="9">
        <v>44.24</v>
      </c>
      <c r="N68" s="60">
        <f t="shared" ref="N68" si="66">M68/M69</f>
        <v>0.61080000000000001</v>
      </c>
    </row>
    <row r="69" spans="1:37" ht="15.75" customHeight="1" x14ac:dyDescent="0.25">
      <c r="A69" s="33"/>
      <c r="B69" s="36"/>
      <c r="C69" s="21" t="s">
        <v>18</v>
      </c>
      <c r="D69" s="30">
        <v>8.2899999999999991</v>
      </c>
      <c r="E69" s="30">
        <v>16.64</v>
      </c>
      <c r="F69" s="30">
        <v>25.86</v>
      </c>
      <c r="G69" s="30">
        <v>32.26</v>
      </c>
      <c r="H69" s="30">
        <v>40.36</v>
      </c>
      <c r="I69" s="30">
        <v>46.31</v>
      </c>
      <c r="J69" s="30">
        <v>53.01</v>
      </c>
      <c r="K69" s="30">
        <v>61.83</v>
      </c>
      <c r="L69" s="30">
        <v>67.5</v>
      </c>
      <c r="M69" s="31">
        <v>72.430000000000007</v>
      </c>
      <c r="N69" s="59">
        <f t="shared" ref="N69" si="67">M69/B67</f>
        <v>0.20860000000000001</v>
      </c>
    </row>
    <row r="70" spans="1:37" customFormat="1" ht="19.5" customHeight="1" x14ac:dyDescent="0.25">
      <c r="A70" s="37" t="s">
        <v>17</v>
      </c>
      <c r="B70" s="40">
        <v>150.76</v>
      </c>
      <c r="C70" s="7" t="s">
        <v>0</v>
      </c>
      <c r="D70" s="8">
        <v>5.57</v>
      </c>
      <c r="E70" s="8">
        <v>8.92</v>
      </c>
      <c r="F70" s="8">
        <v>12.77</v>
      </c>
      <c r="G70" s="8">
        <v>15.96</v>
      </c>
      <c r="H70" s="8">
        <v>16.77</v>
      </c>
      <c r="I70" s="8">
        <v>16.77</v>
      </c>
      <c r="J70" s="8">
        <v>16.77</v>
      </c>
      <c r="K70" s="8">
        <v>16.77</v>
      </c>
      <c r="L70" s="8">
        <v>16.77</v>
      </c>
      <c r="M70" s="9">
        <v>16.77</v>
      </c>
      <c r="N70" s="60">
        <f t="shared" ref="N70" si="68">M70/M72</f>
        <v>0.65839999999999999</v>
      </c>
      <c r="O70" s="1"/>
      <c r="P70" s="10"/>
      <c r="Q70" s="10"/>
      <c r="R70" s="10"/>
      <c r="S70" s="10"/>
      <c r="T70" s="10"/>
      <c r="U70" s="10"/>
      <c r="V70" s="10"/>
      <c r="W70" s="10"/>
      <c r="X70" s="10"/>
      <c r="Y70" s="11"/>
      <c r="Z70" s="46"/>
      <c r="AA70" s="12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spans="1:37" customFormat="1" ht="15.75" customHeight="1" x14ac:dyDescent="0.25">
      <c r="A71" s="38"/>
      <c r="B71" s="41"/>
      <c r="C71" s="14" t="s">
        <v>14</v>
      </c>
      <c r="D71" s="8">
        <v>5.57</v>
      </c>
      <c r="E71" s="8">
        <v>9.02</v>
      </c>
      <c r="F71" s="8">
        <v>12.89</v>
      </c>
      <c r="G71" s="8">
        <v>16.260000000000002</v>
      </c>
      <c r="H71" s="8">
        <v>17.100000000000001</v>
      </c>
      <c r="I71" s="8">
        <v>17.66</v>
      </c>
      <c r="J71" s="8">
        <v>17.940000000000001</v>
      </c>
      <c r="K71" s="8">
        <v>18.100000000000001</v>
      </c>
      <c r="L71" s="8">
        <v>18.11</v>
      </c>
      <c r="M71" s="9">
        <v>18.149999999999999</v>
      </c>
      <c r="N71" s="60">
        <f t="shared" ref="N71" si="69">M71/M72</f>
        <v>0.71260000000000001</v>
      </c>
      <c r="O71" s="1"/>
      <c r="P71" s="10"/>
      <c r="Q71" s="10"/>
      <c r="R71" s="10"/>
      <c r="S71" s="10"/>
      <c r="T71" s="10"/>
      <c r="U71" s="10"/>
      <c r="V71" s="10"/>
      <c r="W71" s="10"/>
      <c r="X71" s="11"/>
      <c r="Y71" s="11"/>
      <c r="Z71" s="46"/>
      <c r="AA71" s="15"/>
      <c r="AB71" s="13"/>
      <c r="AC71" s="13"/>
      <c r="AD71" s="13"/>
      <c r="AE71" s="13"/>
      <c r="AF71" s="13"/>
      <c r="AG71" s="13"/>
      <c r="AH71" s="13"/>
      <c r="AI71" s="13"/>
      <c r="AJ71" s="13"/>
      <c r="AK71" s="13"/>
    </row>
    <row r="72" spans="1:37" customFormat="1" ht="16.5" customHeight="1" thickBot="1" x14ac:dyDescent="0.3">
      <c r="A72" s="39"/>
      <c r="B72" s="42"/>
      <c r="C72" s="21" t="s">
        <v>18</v>
      </c>
      <c r="D72" s="16">
        <v>5.57</v>
      </c>
      <c r="E72" s="16">
        <v>9.0299999999999994</v>
      </c>
      <c r="F72" s="16">
        <v>12.92</v>
      </c>
      <c r="G72" s="16">
        <v>16.38</v>
      </c>
      <c r="H72" s="16">
        <v>17.96</v>
      </c>
      <c r="I72" s="16">
        <v>19.440000000000001</v>
      </c>
      <c r="J72" s="16">
        <v>20.87</v>
      </c>
      <c r="K72" s="16">
        <v>23.42</v>
      </c>
      <c r="L72" s="16">
        <v>24.13</v>
      </c>
      <c r="M72" s="17">
        <v>25.47</v>
      </c>
      <c r="N72" s="58">
        <f t="shared" ref="N72" si="70">M72/B70</f>
        <v>0.16889999999999999</v>
      </c>
      <c r="O72" s="62">
        <f t="shared" ref="O72" si="71">M72/M69</f>
        <v>0.35199999999999998</v>
      </c>
      <c r="P72" s="10"/>
      <c r="Q72" s="10"/>
      <c r="R72" s="10"/>
      <c r="S72" s="10"/>
      <c r="T72" s="10"/>
      <c r="U72" s="10"/>
      <c r="V72" s="10"/>
      <c r="W72" s="10"/>
      <c r="X72" s="11"/>
      <c r="Y72" s="11"/>
      <c r="Z72" s="46"/>
      <c r="AA72" s="18"/>
      <c r="AB72" s="19"/>
      <c r="AC72" s="19"/>
      <c r="AD72" s="19"/>
      <c r="AE72" s="19"/>
      <c r="AF72" s="19"/>
      <c r="AG72" s="19"/>
      <c r="AH72" s="19"/>
      <c r="AI72" s="19"/>
      <c r="AJ72" s="19"/>
      <c r="AK72" s="19"/>
    </row>
    <row r="73" spans="1:37" ht="15.75" customHeight="1" x14ac:dyDescent="0.25">
      <c r="A73" s="32">
        <v>12</v>
      </c>
      <c r="B73" s="34">
        <v>358.4</v>
      </c>
      <c r="C73" s="20" t="s">
        <v>0</v>
      </c>
      <c r="D73" s="26">
        <v>8.98</v>
      </c>
      <c r="E73" s="26">
        <v>17.48</v>
      </c>
      <c r="F73" s="26">
        <v>26.3</v>
      </c>
      <c r="G73" s="26">
        <v>29.41</v>
      </c>
      <c r="H73" s="26">
        <v>32.97</v>
      </c>
      <c r="I73" s="26">
        <v>32.97</v>
      </c>
      <c r="J73" s="26">
        <v>32.97</v>
      </c>
      <c r="K73" s="26">
        <v>32.97</v>
      </c>
      <c r="L73" s="26">
        <v>32.97</v>
      </c>
      <c r="M73" s="27">
        <v>32.97</v>
      </c>
      <c r="N73" s="61">
        <f t="shared" ref="N73" si="72">M73/M75</f>
        <v>0.43830000000000002</v>
      </c>
    </row>
    <row r="74" spans="1:37" ht="15.75" customHeight="1" x14ac:dyDescent="0.25">
      <c r="A74" s="33"/>
      <c r="B74" s="35"/>
      <c r="C74" s="14" t="s">
        <v>14</v>
      </c>
      <c r="D74" s="8">
        <v>8.98</v>
      </c>
      <c r="E74" s="8">
        <v>17.8</v>
      </c>
      <c r="F74" s="8">
        <v>27.14</v>
      </c>
      <c r="G74" s="8">
        <v>31.26</v>
      </c>
      <c r="H74" s="8">
        <v>35.96</v>
      </c>
      <c r="I74" s="8">
        <v>37.92</v>
      </c>
      <c r="J74" s="8">
        <v>39.35</v>
      </c>
      <c r="K74" s="8">
        <v>42.35</v>
      </c>
      <c r="L74" s="8">
        <v>44.83</v>
      </c>
      <c r="M74" s="9">
        <v>45.26</v>
      </c>
      <c r="N74" s="60">
        <f t="shared" ref="N74" si="73">M74/M75</f>
        <v>0.60160000000000002</v>
      </c>
    </row>
    <row r="75" spans="1:37" ht="15.75" customHeight="1" x14ac:dyDescent="0.25">
      <c r="A75" s="33"/>
      <c r="B75" s="36"/>
      <c r="C75" s="21" t="s">
        <v>18</v>
      </c>
      <c r="D75" s="30">
        <v>8.98</v>
      </c>
      <c r="E75" s="30">
        <v>17.809999999999999</v>
      </c>
      <c r="F75" s="30">
        <v>27.46</v>
      </c>
      <c r="G75" s="30">
        <v>34.369999999999997</v>
      </c>
      <c r="H75" s="30">
        <v>42.35</v>
      </c>
      <c r="I75" s="30">
        <v>48.46</v>
      </c>
      <c r="J75" s="30">
        <v>55.41</v>
      </c>
      <c r="K75" s="30">
        <v>64.430000000000007</v>
      </c>
      <c r="L75" s="30">
        <v>70.17</v>
      </c>
      <c r="M75" s="31">
        <v>75.23</v>
      </c>
      <c r="N75" s="59">
        <f t="shared" ref="N75" si="74">M75/B73</f>
        <v>0.2099</v>
      </c>
    </row>
    <row r="76" spans="1:37" customFormat="1" ht="19.5" customHeight="1" x14ac:dyDescent="0.25">
      <c r="A76" s="37" t="s">
        <v>17</v>
      </c>
      <c r="B76" s="40">
        <v>146.54</v>
      </c>
      <c r="C76" s="7" t="s">
        <v>0</v>
      </c>
      <c r="D76" s="8">
        <v>6.12</v>
      </c>
      <c r="E76" s="8">
        <v>9.65</v>
      </c>
      <c r="F76" s="8">
        <v>13.74</v>
      </c>
      <c r="G76" s="8">
        <v>17.07</v>
      </c>
      <c r="H76" s="8">
        <v>18.02</v>
      </c>
      <c r="I76" s="8">
        <v>18.02</v>
      </c>
      <c r="J76" s="8">
        <v>18.02</v>
      </c>
      <c r="K76" s="8">
        <v>18.02</v>
      </c>
      <c r="L76" s="8">
        <v>18.02</v>
      </c>
      <c r="M76" s="9">
        <v>18.02</v>
      </c>
      <c r="N76" s="60">
        <f t="shared" ref="N76" si="75">M76/M78</f>
        <v>0.67920000000000003</v>
      </c>
      <c r="O76" s="1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46"/>
      <c r="AA76" s="12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customFormat="1" ht="15.75" customHeight="1" x14ac:dyDescent="0.25">
      <c r="A77" s="38"/>
      <c r="B77" s="41"/>
      <c r="C77" s="14" t="s">
        <v>14</v>
      </c>
      <c r="D77" s="8">
        <v>6.12</v>
      </c>
      <c r="E77" s="8">
        <v>9.7200000000000006</v>
      </c>
      <c r="F77" s="8">
        <v>13.83</v>
      </c>
      <c r="G77" s="8">
        <v>17.309999999999999</v>
      </c>
      <c r="H77" s="8">
        <v>18.28</v>
      </c>
      <c r="I77" s="8">
        <v>18.79</v>
      </c>
      <c r="J77" s="8">
        <v>19.07</v>
      </c>
      <c r="K77" s="8">
        <v>19.2</v>
      </c>
      <c r="L77" s="8">
        <v>19.22</v>
      </c>
      <c r="M77" s="9">
        <v>19.25</v>
      </c>
      <c r="N77" s="60">
        <f t="shared" ref="N77" si="76">M77/M78</f>
        <v>0.72560000000000002</v>
      </c>
      <c r="O77" s="1"/>
      <c r="P77" s="10"/>
      <c r="Q77" s="10"/>
      <c r="R77" s="10"/>
      <c r="S77" s="10"/>
      <c r="T77" s="10"/>
      <c r="U77" s="10"/>
      <c r="V77" s="10"/>
      <c r="W77" s="10"/>
      <c r="X77" s="11"/>
      <c r="Y77" s="11"/>
      <c r="Z77" s="46"/>
      <c r="AA77" s="15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spans="1:37" customFormat="1" ht="16.5" customHeight="1" thickBot="1" x14ac:dyDescent="0.3">
      <c r="A78" s="39"/>
      <c r="B78" s="42"/>
      <c r="C78" s="21" t="s">
        <v>18</v>
      </c>
      <c r="D78" s="16">
        <v>6.12</v>
      </c>
      <c r="E78" s="16">
        <v>9.73</v>
      </c>
      <c r="F78" s="16">
        <v>13.86</v>
      </c>
      <c r="G78" s="16">
        <v>17.43</v>
      </c>
      <c r="H78" s="16">
        <v>19.149999999999999</v>
      </c>
      <c r="I78" s="16">
        <v>20.61</v>
      </c>
      <c r="J78" s="16">
        <v>21.92</v>
      </c>
      <c r="K78" s="16">
        <v>24.46</v>
      </c>
      <c r="L78" s="16">
        <v>25.18</v>
      </c>
      <c r="M78" s="17">
        <v>26.53</v>
      </c>
      <c r="N78" s="58">
        <f t="shared" ref="N78" si="77">M78/B76</f>
        <v>0.18099999999999999</v>
      </c>
      <c r="O78" s="62">
        <f t="shared" ref="O78" si="78">M78/M75</f>
        <v>0.35299999999999998</v>
      </c>
      <c r="P78" s="10"/>
      <c r="Q78" s="10"/>
      <c r="R78" s="10"/>
      <c r="S78" s="10"/>
      <c r="T78" s="10"/>
      <c r="U78" s="10"/>
      <c r="V78" s="10"/>
      <c r="W78" s="10"/>
      <c r="X78" s="11"/>
      <c r="Y78" s="11"/>
      <c r="Z78" s="46"/>
      <c r="AA78" s="18"/>
      <c r="AB78" s="19"/>
      <c r="AC78" s="19"/>
      <c r="AD78" s="19"/>
      <c r="AE78" s="19"/>
      <c r="AF78" s="19"/>
      <c r="AG78" s="19"/>
      <c r="AH78" s="19"/>
      <c r="AI78" s="19"/>
      <c r="AJ78" s="19"/>
      <c r="AK78" s="19"/>
    </row>
    <row r="79" spans="1:37" ht="15.75" customHeight="1" x14ac:dyDescent="0.25">
      <c r="A79" s="32">
        <v>13</v>
      </c>
      <c r="B79" s="34">
        <v>369.51</v>
      </c>
      <c r="C79" s="20" t="s">
        <v>0</v>
      </c>
      <c r="D79" s="26">
        <v>8.1999999999999993</v>
      </c>
      <c r="E79" s="26">
        <v>16.690000000000001</v>
      </c>
      <c r="F79" s="26">
        <v>25.53</v>
      </c>
      <c r="G79" s="26">
        <v>28.55</v>
      </c>
      <c r="H79" s="26">
        <v>32.409999999999997</v>
      </c>
      <c r="I79" s="26">
        <v>32.409999999999997</v>
      </c>
      <c r="J79" s="26">
        <v>32.409999999999997</v>
      </c>
      <c r="K79" s="26">
        <v>32.409999999999997</v>
      </c>
      <c r="L79" s="26">
        <v>32.409999999999997</v>
      </c>
      <c r="M79" s="27">
        <v>32.409999999999997</v>
      </c>
      <c r="N79" s="61">
        <f t="shared" ref="N79" si="79">M79/M81</f>
        <v>0.43630000000000002</v>
      </c>
    </row>
    <row r="80" spans="1:37" ht="15.75" customHeight="1" x14ac:dyDescent="0.25">
      <c r="A80" s="33"/>
      <c r="B80" s="35"/>
      <c r="C80" s="14" t="s">
        <v>14</v>
      </c>
      <c r="D80" s="8">
        <v>8.1999999999999993</v>
      </c>
      <c r="E80" s="8">
        <v>16.989999999999998</v>
      </c>
      <c r="F80" s="8">
        <v>26.36</v>
      </c>
      <c r="G80" s="8">
        <v>30.38</v>
      </c>
      <c r="H80" s="8">
        <v>35.57</v>
      </c>
      <c r="I80" s="8">
        <v>37.590000000000003</v>
      </c>
      <c r="J80" s="8">
        <v>38.96</v>
      </c>
      <c r="K80" s="8">
        <v>41.97</v>
      </c>
      <c r="L80" s="8">
        <v>44.38</v>
      </c>
      <c r="M80" s="9">
        <v>44.82</v>
      </c>
      <c r="N80" s="60">
        <f t="shared" ref="N80" si="80">M80/M81</f>
        <v>0.60329999999999995</v>
      </c>
    </row>
    <row r="81" spans="1:37" ht="15.75" customHeight="1" x14ac:dyDescent="0.25">
      <c r="A81" s="33"/>
      <c r="B81" s="36"/>
      <c r="C81" s="21" t="s">
        <v>18</v>
      </c>
      <c r="D81" s="30">
        <v>8.1999999999999993</v>
      </c>
      <c r="E81" s="30">
        <v>17.010000000000002</v>
      </c>
      <c r="F81" s="30">
        <v>26.7</v>
      </c>
      <c r="G81" s="30">
        <v>33.450000000000003</v>
      </c>
      <c r="H81" s="30">
        <v>41.94</v>
      </c>
      <c r="I81" s="30">
        <v>48.08</v>
      </c>
      <c r="J81" s="30">
        <v>54.94</v>
      </c>
      <c r="K81" s="30">
        <v>63.67</v>
      </c>
      <c r="L81" s="30">
        <v>69.33</v>
      </c>
      <c r="M81" s="31">
        <v>74.290000000000006</v>
      </c>
      <c r="N81" s="59">
        <f t="shared" ref="N81" si="81">M81/B79</f>
        <v>0.2011</v>
      </c>
    </row>
    <row r="82" spans="1:37" customFormat="1" ht="19.5" customHeight="1" x14ac:dyDescent="0.25">
      <c r="A82" s="37" t="s">
        <v>17</v>
      </c>
      <c r="B82" s="40">
        <v>148.04</v>
      </c>
      <c r="C82" s="7" t="s">
        <v>0</v>
      </c>
      <c r="D82" s="8">
        <v>5.61</v>
      </c>
      <c r="E82" s="8">
        <v>9.11</v>
      </c>
      <c r="F82" s="8">
        <v>13.31</v>
      </c>
      <c r="G82" s="8">
        <v>16.559999999999999</v>
      </c>
      <c r="H82" s="8">
        <v>17.420000000000002</v>
      </c>
      <c r="I82" s="8">
        <v>17.420000000000002</v>
      </c>
      <c r="J82" s="8">
        <v>17.420000000000002</v>
      </c>
      <c r="K82" s="8">
        <v>17.420000000000002</v>
      </c>
      <c r="L82" s="8">
        <v>17.420000000000002</v>
      </c>
      <c r="M82" s="9">
        <v>17.420000000000002</v>
      </c>
      <c r="N82" s="60">
        <f t="shared" ref="N82" si="82">M82/M84</f>
        <v>0.66849999999999998</v>
      </c>
      <c r="O82" s="1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46"/>
      <c r="AA82" s="12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spans="1:37" customFormat="1" ht="15.75" customHeight="1" x14ac:dyDescent="0.25">
      <c r="A83" s="38"/>
      <c r="B83" s="41"/>
      <c r="C83" s="14" t="s">
        <v>14</v>
      </c>
      <c r="D83" s="8">
        <v>5.61</v>
      </c>
      <c r="E83" s="8">
        <v>9.16</v>
      </c>
      <c r="F83" s="8">
        <v>13.39</v>
      </c>
      <c r="G83" s="8">
        <v>16.78</v>
      </c>
      <c r="H83" s="8">
        <v>17.649999999999999</v>
      </c>
      <c r="I83" s="8">
        <v>18.149999999999999</v>
      </c>
      <c r="J83" s="8">
        <v>18.43</v>
      </c>
      <c r="K83" s="8">
        <v>18.63</v>
      </c>
      <c r="L83" s="8">
        <v>18.649999999999999</v>
      </c>
      <c r="M83" s="9">
        <v>18.68</v>
      </c>
      <c r="N83" s="60">
        <f t="shared" ref="N83" si="83">M83/M84</f>
        <v>0.71679999999999999</v>
      </c>
      <c r="O83" s="1"/>
      <c r="P83" s="10"/>
      <c r="Q83" s="10"/>
      <c r="R83" s="10"/>
      <c r="S83" s="10"/>
      <c r="T83" s="10"/>
      <c r="U83" s="10"/>
      <c r="V83" s="10"/>
      <c r="W83" s="10"/>
      <c r="X83" s="11"/>
      <c r="Y83" s="11"/>
      <c r="Z83" s="46"/>
      <c r="AA83" s="15"/>
      <c r="AB83" s="13"/>
      <c r="AC83" s="13"/>
      <c r="AD83" s="13"/>
      <c r="AE83" s="13"/>
      <c r="AF83" s="13"/>
      <c r="AG83" s="13"/>
      <c r="AH83" s="13"/>
      <c r="AI83" s="13"/>
      <c r="AJ83" s="13"/>
      <c r="AK83" s="13"/>
    </row>
    <row r="84" spans="1:37" customFormat="1" ht="16.5" customHeight="1" thickBot="1" x14ac:dyDescent="0.3">
      <c r="A84" s="39"/>
      <c r="B84" s="42"/>
      <c r="C84" s="21" t="s">
        <v>18</v>
      </c>
      <c r="D84" s="16">
        <v>5.61</v>
      </c>
      <c r="E84" s="16">
        <v>9.17</v>
      </c>
      <c r="F84" s="16">
        <v>13.42</v>
      </c>
      <c r="G84" s="16">
        <v>16.899999999999999</v>
      </c>
      <c r="H84" s="16">
        <v>18.5</v>
      </c>
      <c r="I84" s="16">
        <v>20.05</v>
      </c>
      <c r="J84" s="16">
        <v>21.53</v>
      </c>
      <c r="K84" s="16">
        <v>24</v>
      </c>
      <c r="L84" s="16">
        <v>24.71</v>
      </c>
      <c r="M84" s="17">
        <v>26.06</v>
      </c>
      <c r="N84" s="58">
        <f t="shared" ref="N84" si="84">M84/B82</f>
        <v>0.17599999999999999</v>
      </c>
      <c r="O84" s="62">
        <f t="shared" ref="O84" si="85">M84/M81</f>
        <v>0.35099999999999998</v>
      </c>
      <c r="P84" s="10"/>
      <c r="Q84" s="10"/>
      <c r="R84" s="10"/>
      <c r="S84" s="10"/>
      <c r="T84" s="10"/>
      <c r="U84" s="10"/>
      <c r="V84" s="10"/>
      <c r="W84" s="10"/>
      <c r="X84" s="11"/>
      <c r="Y84" s="11"/>
      <c r="Z84" s="46"/>
      <c r="AA84" s="18"/>
      <c r="AB84" s="19"/>
      <c r="AC84" s="19"/>
      <c r="AD84" s="19"/>
      <c r="AE84" s="19"/>
      <c r="AF84" s="19"/>
      <c r="AG84" s="19"/>
      <c r="AH84" s="19"/>
      <c r="AI84" s="19"/>
      <c r="AJ84" s="19"/>
      <c r="AK84" s="19"/>
    </row>
    <row r="85" spans="1:37" ht="15.75" customHeight="1" x14ac:dyDescent="0.25">
      <c r="A85" s="32">
        <v>14</v>
      </c>
      <c r="B85" s="34">
        <v>359.73</v>
      </c>
      <c r="C85" s="20" t="s">
        <v>0</v>
      </c>
      <c r="D85" s="26">
        <v>8.3000000000000007</v>
      </c>
      <c r="E85" s="26">
        <v>16.829999999999998</v>
      </c>
      <c r="F85" s="26">
        <v>24.4</v>
      </c>
      <c r="G85" s="26">
        <v>27.45</v>
      </c>
      <c r="H85" s="26">
        <v>31.21</v>
      </c>
      <c r="I85" s="26">
        <v>31.21</v>
      </c>
      <c r="J85" s="26">
        <v>31.21</v>
      </c>
      <c r="K85" s="26">
        <v>31.21</v>
      </c>
      <c r="L85" s="26">
        <v>31.21</v>
      </c>
      <c r="M85" s="27">
        <v>31.21</v>
      </c>
      <c r="N85" s="61">
        <f t="shared" ref="N85" si="86">M85/M87</f>
        <v>0.41289999999999999</v>
      </c>
    </row>
    <row r="86" spans="1:37" ht="15.75" customHeight="1" x14ac:dyDescent="0.25">
      <c r="A86" s="33"/>
      <c r="B86" s="35"/>
      <c r="C86" s="14" t="s">
        <v>14</v>
      </c>
      <c r="D86" s="8">
        <v>8.3000000000000007</v>
      </c>
      <c r="E86" s="8">
        <v>17.190000000000001</v>
      </c>
      <c r="F86" s="8">
        <v>25.39</v>
      </c>
      <c r="G86" s="8">
        <v>29.62</v>
      </c>
      <c r="H86" s="8">
        <v>34.78</v>
      </c>
      <c r="I86" s="8">
        <v>37.14</v>
      </c>
      <c r="J86" s="8">
        <v>38.93</v>
      </c>
      <c r="K86" s="8">
        <v>42.48</v>
      </c>
      <c r="L86" s="8">
        <v>45.17</v>
      </c>
      <c r="M86" s="9">
        <v>45.65</v>
      </c>
      <c r="N86" s="60">
        <f t="shared" ref="N86" si="87">M86/M87</f>
        <v>0.60399999999999998</v>
      </c>
    </row>
    <row r="87" spans="1:37" ht="15.75" customHeight="1" x14ac:dyDescent="0.25">
      <c r="A87" s="33"/>
      <c r="B87" s="36"/>
      <c r="C87" s="21" t="s">
        <v>18</v>
      </c>
      <c r="D87" s="30">
        <v>8.3000000000000007</v>
      </c>
      <c r="E87" s="30">
        <v>17.2</v>
      </c>
      <c r="F87" s="30">
        <v>25.72</v>
      </c>
      <c r="G87" s="30">
        <v>32.69</v>
      </c>
      <c r="H87" s="30">
        <v>41.19</v>
      </c>
      <c r="I87" s="30">
        <v>47.59</v>
      </c>
      <c r="J87" s="30">
        <v>54.89</v>
      </c>
      <c r="K87" s="30">
        <v>64.7</v>
      </c>
      <c r="L87" s="30">
        <v>70.61</v>
      </c>
      <c r="M87" s="31">
        <v>75.58</v>
      </c>
      <c r="N87" s="59">
        <f t="shared" ref="N87" si="88">M87/B85</f>
        <v>0.21010000000000001</v>
      </c>
    </row>
    <row r="88" spans="1:37" customFormat="1" ht="19.5" customHeight="1" x14ac:dyDescent="0.25">
      <c r="A88" s="37" t="s">
        <v>17</v>
      </c>
      <c r="B88" s="40">
        <v>146.91</v>
      </c>
      <c r="C88" s="7" t="s">
        <v>0</v>
      </c>
      <c r="D88" s="8">
        <v>5.73</v>
      </c>
      <c r="E88" s="8">
        <v>9.16</v>
      </c>
      <c r="F88" s="8">
        <v>13.09</v>
      </c>
      <c r="G88" s="8">
        <v>16.39</v>
      </c>
      <c r="H88" s="8">
        <v>17.309999999999999</v>
      </c>
      <c r="I88" s="8">
        <v>17.309999999999999</v>
      </c>
      <c r="J88" s="8">
        <v>17.309999999999999</v>
      </c>
      <c r="K88" s="8">
        <v>17.309999999999999</v>
      </c>
      <c r="L88" s="8">
        <v>17.309999999999999</v>
      </c>
      <c r="M88" s="9">
        <v>17.309999999999999</v>
      </c>
      <c r="N88" s="60">
        <f t="shared" ref="N88" si="89">M88/M90</f>
        <v>0.66959999999999997</v>
      </c>
      <c r="O88" s="1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46"/>
      <c r="AA88" s="12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spans="1:37" customFormat="1" ht="15.75" customHeight="1" x14ac:dyDescent="0.25">
      <c r="A89" s="38"/>
      <c r="B89" s="41"/>
      <c r="C89" s="14" t="s">
        <v>14</v>
      </c>
      <c r="D89" s="8">
        <v>5.73</v>
      </c>
      <c r="E89" s="8">
        <v>9.2200000000000006</v>
      </c>
      <c r="F89" s="8">
        <v>13.17</v>
      </c>
      <c r="G89" s="8">
        <v>16.62</v>
      </c>
      <c r="H89" s="8">
        <v>17.55</v>
      </c>
      <c r="I89" s="8">
        <v>18.059999999999999</v>
      </c>
      <c r="J89" s="8">
        <v>18.329999999999998</v>
      </c>
      <c r="K89" s="8">
        <v>18.52</v>
      </c>
      <c r="L89" s="8">
        <v>18.54</v>
      </c>
      <c r="M89" s="9">
        <v>18.57</v>
      </c>
      <c r="N89" s="60">
        <f t="shared" ref="N89" si="90">M89/M90</f>
        <v>0.71840000000000004</v>
      </c>
      <c r="O89" s="1"/>
      <c r="P89" s="10"/>
      <c r="Q89" s="10"/>
      <c r="R89" s="10"/>
      <c r="S89" s="10"/>
      <c r="T89" s="10"/>
      <c r="U89" s="10"/>
      <c r="V89" s="10"/>
      <c r="W89" s="10"/>
      <c r="X89" s="11"/>
      <c r="Y89" s="11"/>
      <c r="Z89" s="46"/>
      <c r="AA89" s="15"/>
      <c r="AB89" s="13"/>
      <c r="AC89" s="13"/>
      <c r="AD89" s="13"/>
      <c r="AE89" s="13"/>
      <c r="AF89" s="13"/>
      <c r="AG89" s="13"/>
      <c r="AH89" s="13"/>
      <c r="AI89" s="13"/>
      <c r="AJ89" s="13"/>
      <c r="AK89" s="13"/>
    </row>
    <row r="90" spans="1:37" customFormat="1" ht="16.5" customHeight="1" thickBot="1" x14ac:dyDescent="0.3">
      <c r="A90" s="39"/>
      <c r="B90" s="42"/>
      <c r="C90" s="21" t="s">
        <v>18</v>
      </c>
      <c r="D90" s="16">
        <v>5.73</v>
      </c>
      <c r="E90" s="16">
        <v>9.23</v>
      </c>
      <c r="F90" s="16">
        <v>13.2</v>
      </c>
      <c r="G90" s="16">
        <v>16.739999999999998</v>
      </c>
      <c r="H90" s="16">
        <v>18.41</v>
      </c>
      <c r="I90" s="16">
        <v>19.86</v>
      </c>
      <c r="J90" s="16">
        <v>21.25</v>
      </c>
      <c r="K90" s="16">
        <v>23.84</v>
      </c>
      <c r="L90" s="16">
        <v>24.5</v>
      </c>
      <c r="M90" s="17">
        <v>25.85</v>
      </c>
      <c r="N90" s="58">
        <f t="shared" ref="N90" si="91">M90/B88</f>
        <v>0.17599999999999999</v>
      </c>
      <c r="O90" s="62">
        <f t="shared" ref="O90" si="92">M90/M87</f>
        <v>0.34200000000000003</v>
      </c>
      <c r="P90" s="10"/>
      <c r="Q90" s="10"/>
      <c r="R90" s="10"/>
      <c r="S90" s="10"/>
      <c r="T90" s="10"/>
      <c r="U90" s="10"/>
      <c r="V90" s="10"/>
      <c r="W90" s="10"/>
      <c r="X90" s="11"/>
      <c r="Y90" s="11"/>
      <c r="Z90" s="46"/>
      <c r="AA90" s="18"/>
      <c r="AB90" s="19"/>
      <c r="AC90" s="19"/>
      <c r="AD90" s="19"/>
      <c r="AE90" s="19"/>
      <c r="AF90" s="19"/>
      <c r="AG90" s="19"/>
      <c r="AH90" s="19"/>
      <c r="AI90" s="19"/>
      <c r="AJ90" s="19"/>
      <c r="AK90" s="19"/>
    </row>
    <row r="91" spans="1:37" ht="15.75" customHeight="1" x14ac:dyDescent="0.25">
      <c r="A91" s="32">
        <v>15</v>
      </c>
      <c r="B91" s="34">
        <v>363.75</v>
      </c>
      <c r="C91" s="20" t="s">
        <v>0</v>
      </c>
      <c r="D91" s="26">
        <v>8.32</v>
      </c>
      <c r="E91" s="26">
        <v>16.79</v>
      </c>
      <c r="F91" s="26">
        <v>23.7</v>
      </c>
      <c r="G91" s="26">
        <v>26.82</v>
      </c>
      <c r="H91" s="26">
        <v>30.5</v>
      </c>
      <c r="I91" s="26">
        <v>30.5</v>
      </c>
      <c r="J91" s="26">
        <v>30.5</v>
      </c>
      <c r="K91" s="26">
        <v>30.5</v>
      </c>
      <c r="L91" s="26">
        <v>30.5</v>
      </c>
      <c r="M91" s="27">
        <v>30.5</v>
      </c>
      <c r="N91" s="61">
        <f t="shared" ref="N91" si="93">M91/M93</f>
        <v>0.41789999999999999</v>
      </c>
    </row>
    <row r="92" spans="1:37" ht="15.75" customHeight="1" x14ac:dyDescent="0.25">
      <c r="A92" s="33"/>
      <c r="B92" s="35"/>
      <c r="C92" s="14" t="s">
        <v>14</v>
      </c>
      <c r="D92" s="8">
        <v>8.32</v>
      </c>
      <c r="E92" s="8">
        <v>17.11</v>
      </c>
      <c r="F92" s="8">
        <v>24.61</v>
      </c>
      <c r="G92" s="8">
        <v>28.78</v>
      </c>
      <c r="H92" s="8">
        <v>33.57</v>
      </c>
      <c r="I92" s="8">
        <v>35.76</v>
      </c>
      <c r="J92" s="8">
        <v>37.6</v>
      </c>
      <c r="K92" s="8">
        <v>40.83</v>
      </c>
      <c r="L92" s="8">
        <v>43.26</v>
      </c>
      <c r="M92" s="9">
        <v>43.8</v>
      </c>
      <c r="N92" s="60">
        <f t="shared" ref="N92" si="94">M92/M93</f>
        <v>0.60019999999999996</v>
      </c>
    </row>
    <row r="93" spans="1:37" ht="15.75" customHeight="1" x14ac:dyDescent="0.25">
      <c r="A93" s="33"/>
      <c r="B93" s="36"/>
      <c r="C93" s="21" t="s">
        <v>18</v>
      </c>
      <c r="D93" s="30">
        <v>8.32</v>
      </c>
      <c r="E93" s="30">
        <v>17.13</v>
      </c>
      <c r="F93" s="30">
        <v>24.94</v>
      </c>
      <c r="G93" s="30">
        <v>31.8</v>
      </c>
      <c r="H93" s="30">
        <v>39.9</v>
      </c>
      <c r="I93" s="30">
        <v>45.92</v>
      </c>
      <c r="J93" s="30">
        <v>53.1</v>
      </c>
      <c r="K93" s="30">
        <v>62.56</v>
      </c>
      <c r="L93" s="30">
        <v>68.12</v>
      </c>
      <c r="M93" s="31">
        <v>72.98</v>
      </c>
      <c r="N93" s="59">
        <f t="shared" ref="N93" si="95">M93/B91</f>
        <v>0.2006</v>
      </c>
    </row>
    <row r="94" spans="1:37" customFormat="1" ht="19.5" customHeight="1" x14ac:dyDescent="0.25">
      <c r="A94" s="37" t="s">
        <v>17</v>
      </c>
      <c r="B94" s="40">
        <v>144.69999999999999</v>
      </c>
      <c r="C94" s="7" t="s">
        <v>0</v>
      </c>
      <c r="D94" s="8">
        <v>5.73</v>
      </c>
      <c r="E94" s="8">
        <v>9.17</v>
      </c>
      <c r="F94" s="8">
        <v>13</v>
      </c>
      <c r="G94" s="8">
        <v>16.350000000000001</v>
      </c>
      <c r="H94" s="8">
        <v>17.21</v>
      </c>
      <c r="I94" s="8">
        <v>17.21</v>
      </c>
      <c r="J94" s="8">
        <v>17.21</v>
      </c>
      <c r="K94" s="8">
        <v>17.21</v>
      </c>
      <c r="L94" s="8">
        <v>17.21</v>
      </c>
      <c r="M94" s="9">
        <v>17.21</v>
      </c>
      <c r="N94" s="60">
        <f t="shared" ref="N94" si="96">M94/M96</f>
        <v>0.69169999999999998</v>
      </c>
      <c r="O94" s="1"/>
      <c r="P94" s="10"/>
      <c r="Q94" s="10"/>
      <c r="R94" s="10"/>
      <c r="S94" s="10"/>
      <c r="T94" s="10"/>
      <c r="U94" s="10"/>
      <c r="V94" s="10"/>
      <c r="W94" s="10"/>
      <c r="X94" s="10"/>
      <c r="Y94" s="11"/>
      <c r="Z94" s="46"/>
      <c r="AA94" s="12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spans="1:37" customFormat="1" ht="15.75" customHeight="1" x14ac:dyDescent="0.25">
      <c r="A95" s="38"/>
      <c r="B95" s="41"/>
      <c r="C95" s="14" t="s">
        <v>14</v>
      </c>
      <c r="D95" s="8">
        <v>5.73</v>
      </c>
      <c r="E95" s="8">
        <v>9.2200000000000006</v>
      </c>
      <c r="F95" s="8">
        <v>13.09</v>
      </c>
      <c r="G95" s="8">
        <v>16.53</v>
      </c>
      <c r="H95" s="8">
        <v>17.399999999999999</v>
      </c>
      <c r="I95" s="8">
        <v>17.89</v>
      </c>
      <c r="J95" s="8">
        <v>18.190000000000001</v>
      </c>
      <c r="K95" s="8">
        <v>18.329999999999998</v>
      </c>
      <c r="L95" s="8">
        <v>18.350000000000001</v>
      </c>
      <c r="M95" s="9">
        <v>18.39</v>
      </c>
      <c r="N95" s="60">
        <f t="shared" ref="N95" si="97">M95/M96</f>
        <v>0.73909999999999998</v>
      </c>
      <c r="O95" s="1"/>
      <c r="P95" s="10"/>
      <c r="Q95" s="10"/>
      <c r="R95" s="10"/>
      <c r="S95" s="10"/>
      <c r="T95" s="10"/>
      <c r="U95" s="10"/>
      <c r="V95" s="10"/>
      <c r="W95" s="10"/>
      <c r="X95" s="11"/>
      <c r="Y95" s="11"/>
      <c r="Z95" s="46"/>
      <c r="AA95" s="15"/>
      <c r="AB95" s="13"/>
      <c r="AC95" s="13"/>
      <c r="AD95" s="13"/>
      <c r="AE95" s="13"/>
      <c r="AF95" s="13"/>
      <c r="AG95" s="13"/>
      <c r="AH95" s="13"/>
      <c r="AI95" s="13"/>
      <c r="AJ95" s="13"/>
      <c r="AK95" s="13"/>
    </row>
    <row r="96" spans="1:37" customFormat="1" ht="16.5" customHeight="1" thickBot="1" x14ac:dyDescent="0.3">
      <c r="A96" s="39"/>
      <c r="B96" s="42"/>
      <c r="C96" s="21" t="s">
        <v>18</v>
      </c>
      <c r="D96" s="16">
        <v>5.73</v>
      </c>
      <c r="E96" s="16">
        <v>9.23</v>
      </c>
      <c r="F96" s="16">
        <v>13.11</v>
      </c>
      <c r="G96" s="16">
        <v>16.64</v>
      </c>
      <c r="H96" s="16">
        <v>18.16</v>
      </c>
      <c r="I96" s="16">
        <v>19.489999999999998</v>
      </c>
      <c r="J96" s="16">
        <v>20.73</v>
      </c>
      <c r="K96" s="16">
        <v>23.06</v>
      </c>
      <c r="L96" s="16">
        <v>23.66</v>
      </c>
      <c r="M96" s="17">
        <v>24.88</v>
      </c>
      <c r="N96" s="58">
        <f t="shared" ref="N96" si="98">M96/B94</f>
        <v>0.1719</v>
      </c>
      <c r="O96" s="62">
        <f t="shared" ref="O96" si="99">M96/M93</f>
        <v>0.34100000000000003</v>
      </c>
      <c r="P96" s="10"/>
      <c r="Q96" s="10"/>
      <c r="R96" s="10"/>
      <c r="S96" s="10"/>
      <c r="T96" s="10"/>
      <c r="U96" s="10"/>
      <c r="V96" s="10"/>
      <c r="W96" s="10"/>
      <c r="X96" s="11"/>
      <c r="Y96" s="11"/>
      <c r="Z96" s="46"/>
      <c r="AA96" s="18"/>
      <c r="AB96" s="19"/>
      <c r="AC96" s="19"/>
      <c r="AD96" s="19"/>
      <c r="AE96" s="19"/>
      <c r="AF96" s="19"/>
      <c r="AG96" s="19"/>
      <c r="AH96" s="19"/>
      <c r="AI96" s="19"/>
      <c r="AJ96" s="19"/>
      <c r="AK96" s="19"/>
    </row>
    <row r="97" spans="1:37" ht="15.75" customHeight="1" x14ac:dyDescent="0.25">
      <c r="A97" s="32">
        <v>16</v>
      </c>
      <c r="B97" s="34">
        <v>362.27</v>
      </c>
      <c r="C97" s="20" t="s">
        <v>0</v>
      </c>
      <c r="D97" s="26">
        <v>8.02</v>
      </c>
      <c r="E97" s="26">
        <v>16.899999999999999</v>
      </c>
      <c r="F97" s="26">
        <v>23.77</v>
      </c>
      <c r="G97" s="26">
        <v>26.93</v>
      </c>
      <c r="H97" s="26">
        <v>30.46</v>
      </c>
      <c r="I97" s="26">
        <v>30.46</v>
      </c>
      <c r="J97" s="26">
        <v>30.46</v>
      </c>
      <c r="K97" s="26">
        <v>30.46</v>
      </c>
      <c r="L97" s="26">
        <v>30.46</v>
      </c>
      <c r="M97" s="27">
        <v>30.46</v>
      </c>
      <c r="N97" s="61">
        <f t="shared" ref="N97" si="100">M97/M99</f>
        <v>0.4168</v>
      </c>
    </row>
    <row r="98" spans="1:37" ht="15.75" customHeight="1" x14ac:dyDescent="0.25">
      <c r="A98" s="33"/>
      <c r="B98" s="35"/>
      <c r="C98" s="14" t="s">
        <v>14</v>
      </c>
      <c r="D98" s="8">
        <v>8.02</v>
      </c>
      <c r="E98" s="8">
        <v>17.239999999999998</v>
      </c>
      <c r="F98" s="8">
        <v>24.74</v>
      </c>
      <c r="G98" s="8">
        <v>29.02</v>
      </c>
      <c r="H98" s="8">
        <v>33.909999999999997</v>
      </c>
      <c r="I98" s="8">
        <v>36.04</v>
      </c>
      <c r="J98" s="8">
        <v>38.21</v>
      </c>
      <c r="K98" s="8">
        <v>41.65</v>
      </c>
      <c r="L98" s="8">
        <v>44.16</v>
      </c>
      <c r="M98" s="9">
        <v>44.73</v>
      </c>
      <c r="N98" s="60">
        <f t="shared" ref="N98" si="101">M98/M99</f>
        <v>0.61209999999999998</v>
      </c>
    </row>
    <row r="99" spans="1:37" ht="15.75" customHeight="1" x14ac:dyDescent="0.25">
      <c r="A99" s="33"/>
      <c r="B99" s="36"/>
      <c r="C99" s="21" t="s">
        <v>18</v>
      </c>
      <c r="D99" s="30">
        <v>8.02</v>
      </c>
      <c r="E99" s="30">
        <v>17.260000000000002</v>
      </c>
      <c r="F99" s="30">
        <v>25.07</v>
      </c>
      <c r="G99" s="30">
        <v>32.01</v>
      </c>
      <c r="H99" s="30">
        <v>39.97</v>
      </c>
      <c r="I99" s="30">
        <v>45.9</v>
      </c>
      <c r="J99" s="30">
        <v>52.95</v>
      </c>
      <c r="K99" s="30">
        <v>62.44</v>
      </c>
      <c r="L99" s="30">
        <v>67.92</v>
      </c>
      <c r="M99" s="31">
        <v>73.08</v>
      </c>
      <c r="N99" s="59">
        <f t="shared" ref="N99" si="102">M99/B97</f>
        <v>0.20169999999999999</v>
      </c>
    </row>
    <row r="100" spans="1:37" customFormat="1" ht="19.5" customHeight="1" x14ac:dyDescent="0.25">
      <c r="A100" s="37" t="s">
        <v>17</v>
      </c>
      <c r="B100" s="40">
        <v>145.34</v>
      </c>
      <c r="C100" s="7" t="s">
        <v>0</v>
      </c>
      <c r="D100" s="8">
        <v>4.76</v>
      </c>
      <c r="E100" s="8">
        <v>8.09</v>
      </c>
      <c r="F100" s="8">
        <v>11.78</v>
      </c>
      <c r="G100" s="8">
        <v>15.14</v>
      </c>
      <c r="H100" s="8">
        <v>16.04</v>
      </c>
      <c r="I100" s="8">
        <v>16.04</v>
      </c>
      <c r="J100" s="8">
        <v>16.04</v>
      </c>
      <c r="K100" s="8">
        <v>16.04</v>
      </c>
      <c r="L100" s="8">
        <v>16.04</v>
      </c>
      <c r="M100" s="9">
        <v>16.04</v>
      </c>
      <c r="N100" s="60">
        <f t="shared" ref="N100" si="103">M100/M102</f>
        <v>0.66810000000000003</v>
      </c>
      <c r="O100" s="1"/>
      <c r="P100" s="10"/>
      <c r="Q100" s="10"/>
      <c r="R100" s="10"/>
      <c r="S100" s="10"/>
      <c r="T100" s="10"/>
      <c r="U100" s="10"/>
      <c r="V100" s="10"/>
      <c r="W100" s="10"/>
      <c r="X100" s="10"/>
      <c r="Y100" s="11"/>
      <c r="Z100" s="46"/>
      <c r="AA100" s="12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spans="1:37" customFormat="1" ht="15.75" customHeight="1" x14ac:dyDescent="0.25">
      <c r="A101" s="38"/>
      <c r="B101" s="41"/>
      <c r="C101" s="14" t="s">
        <v>14</v>
      </c>
      <c r="D101" s="8">
        <v>4.76</v>
      </c>
      <c r="E101" s="8">
        <v>8.1300000000000008</v>
      </c>
      <c r="F101" s="8">
        <v>11.85</v>
      </c>
      <c r="G101" s="8">
        <v>15.29</v>
      </c>
      <c r="H101" s="8">
        <v>16.21</v>
      </c>
      <c r="I101" s="8">
        <v>16.63</v>
      </c>
      <c r="J101" s="8">
        <v>16.899999999999999</v>
      </c>
      <c r="K101" s="8">
        <v>17.02</v>
      </c>
      <c r="L101" s="8">
        <v>17.03</v>
      </c>
      <c r="M101" s="9">
        <v>17.059999999999999</v>
      </c>
      <c r="N101" s="60">
        <f t="shared" ref="N101" si="104">M101/M102</f>
        <v>0.71050000000000002</v>
      </c>
      <c r="O101" s="1"/>
      <c r="P101" s="10"/>
      <c r="Q101" s="10"/>
      <c r="R101" s="10"/>
      <c r="S101" s="10"/>
      <c r="T101" s="10"/>
      <c r="U101" s="10"/>
      <c r="V101" s="10"/>
      <c r="W101" s="10"/>
      <c r="X101" s="11"/>
      <c r="Y101" s="11"/>
      <c r="Z101" s="46"/>
      <c r="AA101" s="15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</row>
    <row r="102" spans="1:37" customFormat="1" ht="16.5" customHeight="1" thickBot="1" x14ac:dyDescent="0.3">
      <c r="A102" s="39"/>
      <c r="B102" s="42"/>
      <c r="C102" s="21" t="s">
        <v>18</v>
      </c>
      <c r="D102" s="16">
        <v>4.76</v>
      </c>
      <c r="E102" s="16">
        <v>8.15</v>
      </c>
      <c r="F102" s="16">
        <v>11.88</v>
      </c>
      <c r="G102" s="16">
        <v>15.41</v>
      </c>
      <c r="H102" s="16">
        <v>17.059999999999999</v>
      </c>
      <c r="I102" s="16">
        <v>18.43</v>
      </c>
      <c r="J102" s="16">
        <v>19.57</v>
      </c>
      <c r="K102" s="16">
        <v>21.95</v>
      </c>
      <c r="L102" s="16">
        <v>22.63</v>
      </c>
      <c r="M102" s="17">
        <v>24.01</v>
      </c>
      <c r="N102" s="58">
        <f t="shared" ref="N102" si="105">M102/B100</f>
        <v>0.16520000000000001</v>
      </c>
      <c r="O102" s="62">
        <f t="shared" ref="O102" si="106">M102/M99</f>
        <v>0.32900000000000001</v>
      </c>
      <c r="P102" s="10"/>
      <c r="Q102" s="10"/>
      <c r="R102" s="10"/>
      <c r="S102" s="10"/>
      <c r="T102" s="10"/>
      <c r="U102" s="10"/>
      <c r="V102" s="10"/>
      <c r="W102" s="10"/>
      <c r="X102" s="11"/>
      <c r="Y102" s="11"/>
      <c r="Z102" s="46"/>
      <c r="AA102" s="18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</row>
    <row r="103" spans="1:37" ht="15.75" customHeight="1" x14ac:dyDescent="0.25">
      <c r="A103" s="32">
        <v>17</v>
      </c>
      <c r="B103" s="34">
        <v>366.31</v>
      </c>
      <c r="C103" s="20" t="s">
        <v>0</v>
      </c>
      <c r="D103" s="26">
        <v>7.37</v>
      </c>
      <c r="E103" s="26">
        <v>16.2</v>
      </c>
      <c r="F103" s="26">
        <v>23.4</v>
      </c>
      <c r="G103" s="26">
        <v>26.7</v>
      </c>
      <c r="H103" s="26">
        <v>30.1</v>
      </c>
      <c r="I103" s="26">
        <v>30.1</v>
      </c>
      <c r="J103" s="26">
        <v>30.1</v>
      </c>
      <c r="K103" s="26">
        <v>30.1</v>
      </c>
      <c r="L103" s="26">
        <v>30.1</v>
      </c>
      <c r="M103" s="27">
        <v>30.1</v>
      </c>
      <c r="N103" s="61">
        <f t="shared" ref="N103" si="107">M103/M105</f>
        <v>0.40389999999999998</v>
      </c>
    </row>
    <row r="104" spans="1:37" ht="15.75" customHeight="1" x14ac:dyDescent="0.25">
      <c r="A104" s="33"/>
      <c r="B104" s="35"/>
      <c r="C104" s="14" t="s">
        <v>14</v>
      </c>
      <c r="D104" s="8">
        <v>7.37</v>
      </c>
      <c r="E104" s="8">
        <v>16.579999999999998</v>
      </c>
      <c r="F104" s="8">
        <v>24.46</v>
      </c>
      <c r="G104" s="8">
        <v>29</v>
      </c>
      <c r="H104" s="8">
        <v>33.93</v>
      </c>
      <c r="I104" s="8">
        <v>35.79</v>
      </c>
      <c r="J104" s="8">
        <v>37.93</v>
      </c>
      <c r="K104" s="8">
        <v>41.75</v>
      </c>
      <c r="L104" s="8">
        <v>44.33</v>
      </c>
      <c r="M104" s="9">
        <v>45.02</v>
      </c>
      <c r="N104" s="60">
        <f t="shared" ref="N104" si="108">M104/M105</f>
        <v>0.60409999999999997</v>
      </c>
    </row>
    <row r="105" spans="1:37" ht="15.75" customHeight="1" x14ac:dyDescent="0.25">
      <c r="A105" s="33"/>
      <c r="B105" s="36"/>
      <c r="C105" s="21" t="s">
        <v>18</v>
      </c>
      <c r="D105" s="30">
        <v>7.37</v>
      </c>
      <c r="E105" s="30">
        <v>16.59</v>
      </c>
      <c r="F105" s="30">
        <v>24.77</v>
      </c>
      <c r="G105" s="30">
        <v>32.340000000000003</v>
      </c>
      <c r="H105" s="30">
        <v>40.03</v>
      </c>
      <c r="I105" s="30">
        <v>45.61</v>
      </c>
      <c r="J105" s="30">
        <v>52.97</v>
      </c>
      <c r="K105" s="30">
        <v>62.84</v>
      </c>
      <c r="L105" s="30">
        <v>68.87</v>
      </c>
      <c r="M105" s="31">
        <v>74.53</v>
      </c>
      <c r="N105" s="59">
        <f t="shared" ref="N105" si="109">M105/B103</f>
        <v>0.20349999999999999</v>
      </c>
    </row>
    <row r="106" spans="1:37" customFormat="1" ht="19.5" customHeight="1" x14ac:dyDescent="0.25">
      <c r="A106" s="37" t="s">
        <v>17</v>
      </c>
      <c r="B106" s="40">
        <v>149.66</v>
      </c>
      <c r="C106" s="7" t="s">
        <v>0</v>
      </c>
      <c r="D106" s="8">
        <v>4.33</v>
      </c>
      <c r="E106" s="8">
        <v>7.64</v>
      </c>
      <c r="F106" s="8">
        <v>11.8</v>
      </c>
      <c r="G106" s="8">
        <v>15.27</v>
      </c>
      <c r="H106" s="8">
        <v>16.170000000000002</v>
      </c>
      <c r="I106" s="8">
        <v>16.170000000000002</v>
      </c>
      <c r="J106" s="8">
        <v>16.170000000000002</v>
      </c>
      <c r="K106" s="8">
        <v>16.170000000000002</v>
      </c>
      <c r="L106" s="8">
        <v>16.170000000000002</v>
      </c>
      <c r="M106" s="9">
        <v>16.170000000000002</v>
      </c>
      <c r="N106" s="60">
        <f t="shared" ref="N106" si="110">M106/M108</f>
        <v>0.66930000000000001</v>
      </c>
      <c r="O106" s="1"/>
      <c r="P106" s="10"/>
      <c r="Q106" s="10"/>
      <c r="R106" s="10"/>
      <c r="S106" s="10"/>
      <c r="T106" s="10"/>
      <c r="U106" s="10"/>
      <c r="V106" s="10"/>
      <c r="W106" s="10"/>
      <c r="X106" s="10"/>
      <c r="Y106" s="11"/>
      <c r="Z106" s="46"/>
      <c r="AA106" s="12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spans="1:37" customFormat="1" ht="15.75" customHeight="1" x14ac:dyDescent="0.25">
      <c r="A107" s="38"/>
      <c r="B107" s="41"/>
      <c r="C107" s="14" t="s">
        <v>14</v>
      </c>
      <c r="D107" s="8">
        <v>4.33</v>
      </c>
      <c r="E107" s="8">
        <v>7.69</v>
      </c>
      <c r="F107" s="8">
        <v>11.89</v>
      </c>
      <c r="G107" s="8">
        <v>15.46</v>
      </c>
      <c r="H107" s="8">
        <v>16.39</v>
      </c>
      <c r="I107" s="8">
        <v>16.829999999999998</v>
      </c>
      <c r="J107" s="8">
        <v>17.170000000000002</v>
      </c>
      <c r="K107" s="8">
        <v>17.32</v>
      </c>
      <c r="L107" s="8">
        <v>17.329999999999998</v>
      </c>
      <c r="M107" s="9">
        <v>17.38</v>
      </c>
      <c r="N107" s="60">
        <f t="shared" ref="N107" si="111">M107/M108</f>
        <v>0.71940000000000004</v>
      </c>
      <c r="O107" s="1"/>
      <c r="P107" s="10"/>
      <c r="Q107" s="10"/>
      <c r="R107" s="10"/>
      <c r="S107" s="10"/>
      <c r="T107" s="10"/>
      <c r="U107" s="10"/>
      <c r="V107" s="10"/>
      <c r="W107" s="10"/>
      <c r="X107" s="11"/>
      <c r="Y107" s="11"/>
      <c r="Z107" s="46"/>
      <c r="AA107" s="15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</row>
    <row r="108" spans="1:37" customFormat="1" ht="16.5" customHeight="1" thickBot="1" x14ac:dyDescent="0.3">
      <c r="A108" s="39"/>
      <c r="B108" s="42"/>
      <c r="C108" s="21" t="s">
        <v>18</v>
      </c>
      <c r="D108" s="16">
        <v>4.33</v>
      </c>
      <c r="E108" s="16">
        <v>7.7</v>
      </c>
      <c r="F108" s="16">
        <v>11.91</v>
      </c>
      <c r="G108" s="16">
        <v>15.57</v>
      </c>
      <c r="H108" s="16">
        <v>17.2</v>
      </c>
      <c r="I108" s="16">
        <v>18.45</v>
      </c>
      <c r="J108" s="16">
        <v>19.649999999999999</v>
      </c>
      <c r="K108" s="16">
        <v>22.11</v>
      </c>
      <c r="L108" s="16">
        <v>22.73</v>
      </c>
      <c r="M108" s="17">
        <v>24.16</v>
      </c>
      <c r="N108" s="58">
        <f t="shared" ref="N108" si="112">M108/B106</f>
        <v>0.16139999999999999</v>
      </c>
      <c r="O108" s="62">
        <f t="shared" ref="O108" si="113">M108/M105</f>
        <v>0.32400000000000001</v>
      </c>
      <c r="P108" s="10"/>
      <c r="Q108" s="10"/>
      <c r="R108" s="10"/>
      <c r="S108" s="10"/>
      <c r="T108" s="10"/>
      <c r="U108" s="10"/>
      <c r="V108" s="10"/>
      <c r="W108" s="10"/>
      <c r="X108" s="11"/>
      <c r="Y108" s="11"/>
      <c r="Z108" s="46"/>
      <c r="AA108" s="18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</row>
    <row r="109" spans="1:37" ht="15.75" customHeight="1" x14ac:dyDescent="0.25">
      <c r="A109" s="32">
        <v>18</v>
      </c>
      <c r="B109" s="34">
        <v>356.35</v>
      </c>
      <c r="C109" s="20" t="s">
        <v>0</v>
      </c>
      <c r="D109" s="26">
        <v>7.15</v>
      </c>
      <c r="E109" s="26">
        <v>16.23</v>
      </c>
      <c r="F109" s="26">
        <v>23.52</v>
      </c>
      <c r="G109" s="26">
        <v>27.25</v>
      </c>
      <c r="H109" s="26">
        <v>30.4</v>
      </c>
      <c r="I109" s="26">
        <v>30.4</v>
      </c>
      <c r="J109" s="26">
        <v>30.4</v>
      </c>
      <c r="K109" s="26">
        <v>30.4</v>
      </c>
      <c r="L109" s="26">
        <v>30.4</v>
      </c>
      <c r="M109" s="27">
        <v>30.4</v>
      </c>
      <c r="N109" s="61">
        <f t="shared" ref="N109" si="114">M109/M111</f>
        <v>0.42009999999999997</v>
      </c>
    </row>
    <row r="110" spans="1:37" ht="15.75" customHeight="1" x14ac:dyDescent="0.25">
      <c r="A110" s="33"/>
      <c r="B110" s="35"/>
      <c r="C110" s="14" t="s">
        <v>14</v>
      </c>
      <c r="D110" s="8">
        <v>7.15</v>
      </c>
      <c r="E110" s="8">
        <v>16.579999999999998</v>
      </c>
      <c r="F110" s="8">
        <v>24.5</v>
      </c>
      <c r="G110" s="8">
        <v>29.36</v>
      </c>
      <c r="H110" s="8">
        <v>33.909999999999997</v>
      </c>
      <c r="I110" s="8">
        <v>35.53</v>
      </c>
      <c r="J110" s="8">
        <v>37.35</v>
      </c>
      <c r="K110" s="8">
        <v>40.79</v>
      </c>
      <c r="L110" s="8">
        <v>43.1</v>
      </c>
      <c r="M110" s="9">
        <v>43.73</v>
      </c>
      <c r="N110" s="60">
        <f t="shared" ref="N110" si="115">M110/M111</f>
        <v>0.60429999999999995</v>
      </c>
    </row>
    <row r="111" spans="1:37" ht="15.75" customHeight="1" x14ac:dyDescent="0.25">
      <c r="A111" s="33"/>
      <c r="B111" s="36"/>
      <c r="C111" s="21" t="s">
        <v>18</v>
      </c>
      <c r="D111" s="30">
        <v>7.15</v>
      </c>
      <c r="E111" s="30">
        <v>16.59</v>
      </c>
      <c r="F111" s="30">
        <v>24.81</v>
      </c>
      <c r="G111" s="30">
        <v>32.69</v>
      </c>
      <c r="H111" s="30">
        <v>40.01</v>
      </c>
      <c r="I111" s="30">
        <v>45.33</v>
      </c>
      <c r="J111" s="30">
        <v>51.81</v>
      </c>
      <c r="K111" s="30">
        <v>61.07</v>
      </c>
      <c r="L111" s="30">
        <v>66.75</v>
      </c>
      <c r="M111" s="31">
        <v>72.37</v>
      </c>
      <c r="N111" s="59">
        <f t="shared" ref="N111" si="116">M111/B109</f>
        <v>0.2031</v>
      </c>
    </row>
    <row r="112" spans="1:37" customFormat="1" ht="19.5" customHeight="1" x14ac:dyDescent="0.25">
      <c r="A112" s="37" t="s">
        <v>17</v>
      </c>
      <c r="B112" s="40">
        <v>150.44</v>
      </c>
      <c r="C112" s="7" t="s">
        <v>0</v>
      </c>
      <c r="D112" s="8">
        <v>4.4800000000000004</v>
      </c>
      <c r="E112" s="8">
        <v>8.25</v>
      </c>
      <c r="F112" s="8">
        <v>12.82</v>
      </c>
      <c r="G112" s="8">
        <v>16.82</v>
      </c>
      <c r="H112" s="8">
        <v>17.77</v>
      </c>
      <c r="I112" s="8">
        <v>17.77</v>
      </c>
      <c r="J112" s="8">
        <v>17.77</v>
      </c>
      <c r="K112" s="8">
        <v>17.77</v>
      </c>
      <c r="L112" s="8">
        <v>17.77</v>
      </c>
      <c r="M112" s="9">
        <v>17.77</v>
      </c>
      <c r="N112" s="60">
        <f t="shared" ref="N112" si="117">M112/M114</f>
        <v>0.67079999999999995</v>
      </c>
      <c r="O112" s="1"/>
      <c r="P112" s="10"/>
      <c r="Q112" s="10"/>
      <c r="R112" s="10"/>
      <c r="S112" s="10"/>
      <c r="T112" s="10"/>
      <c r="U112" s="10"/>
      <c r="V112" s="10"/>
      <c r="W112" s="10"/>
      <c r="X112" s="10"/>
      <c r="Y112" s="11"/>
      <c r="Z112" s="46"/>
      <c r="AA112" s="12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spans="1:37" customFormat="1" ht="15.75" customHeight="1" x14ac:dyDescent="0.25">
      <c r="A113" s="38"/>
      <c r="B113" s="41"/>
      <c r="C113" s="14" t="s">
        <v>14</v>
      </c>
      <c r="D113" s="8">
        <v>4.4800000000000004</v>
      </c>
      <c r="E113" s="8">
        <v>8.3000000000000007</v>
      </c>
      <c r="F113" s="8">
        <v>12.9</v>
      </c>
      <c r="G113" s="8">
        <v>16.98</v>
      </c>
      <c r="H113" s="8">
        <v>17.95</v>
      </c>
      <c r="I113" s="8">
        <v>18.329999999999998</v>
      </c>
      <c r="J113" s="8">
        <v>18.61</v>
      </c>
      <c r="K113" s="8">
        <v>18.739999999999998</v>
      </c>
      <c r="L113" s="8">
        <v>18.75</v>
      </c>
      <c r="M113" s="9">
        <v>18.79</v>
      </c>
      <c r="N113" s="60">
        <f t="shared" ref="N113" si="118">M113/M114</f>
        <v>0.70930000000000004</v>
      </c>
      <c r="O113" s="1"/>
      <c r="P113" s="10"/>
      <c r="Q113" s="10"/>
      <c r="R113" s="10"/>
      <c r="S113" s="10"/>
      <c r="T113" s="10"/>
      <c r="U113" s="10"/>
      <c r="V113" s="10"/>
      <c r="W113" s="10"/>
      <c r="X113" s="11"/>
      <c r="Y113" s="11"/>
      <c r="Z113" s="46"/>
      <c r="AA113" s="15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</row>
    <row r="114" spans="1:37" customFormat="1" ht="16.5" customHeight="1" thickBot="1" x14ac:dyDescent="0.3">
      <c r="A114" s="39"/>
      <c r="B114" s="42"/>
      <c r="C114" s="21" t="s">
        <v>18</v>
      </c>
      <c r="D114" s="16">
        <v>4.4800000000000004</v>
      </c>
      <c r="E114" s="16">
        <v>8.31</v>
      </c>
      <c r="F114" s="16">
        <v>12.93</v>
      </c>
      <c r="G114" s="16">
        <v>17.059999999999999</v>
      </c>
      <c r="H114" s="16">
        <v>18.87</v>
      </c>
      <c r="I114" s="16">
        <v>20.260000000000002</v>
      </c>
      <c r="J114" s="16">
        <v>21.52</v>
      </c>
      <c r="K114" s="16">
        <v>24.35</v>
      </c>
      <c r="L114" s="16">
        <v>25.04</v>
      </c>
      <c r="M114" s="17">
        <v>26.49</v>
      </c>
      <c r="N114" s="58">
        <f t="shared" ref="N114" si="119">M114/B112</f>
        <v>0.17610000000000001</v>
      </c>
      <c r="O114" s="62">
        <f t="shared" ref="O114" si="120">M114/M111</f>
        <v>0.36599999999999999</v>
      </c>
      <c r="P114" s="10"/>
      <c r="Q114" s="10"/>
      <c r="R114" s="10"/>
      <c r="S114" s="10"/>
      <c r="T114" s="10"/>
      <c r="U114" s="10"/>
      <c r="V114" s="10"/>
      <c r="W114" s="10"/>
      <c r="X114" s="11"/>
      <c r="Y114" s="11"/>
      <c r="Z114" s="46"/>
      <c r="AA114" s="18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</row>
    <row r="115" spans="1:37" ht="15.75" customHeight="1" x14ac:dyDescent="0.25">
      <c r="A115" s="32">
        <v>19</v>
      </c>
      <c r="B115" s="34">
        <v>359.51</v>
      </c>
      <c r="C115" s="20" t="s">
        <v>0</v>
      </c>
      <c r="D115" s="26">
        <v>7.36</v>
      </c>
      <c r="E115" s="26">
        <v>16.53</v>
      </c>
      <c r="F115" s="26">
        <v>24.14</v>
      </c>
      <c r="G115" s="26">
        <v>27.81</v>
      </c>
      <c r="H115" s="26">
        <v>30.87</v>
      </c>
      <c r="I115" s="26">
        <v>30.87</v>
      </c>
      <c r="J115" s="26">
        <v>30.87</v>
      </c>
      <c r="K115" s="26">
        <v>30.87</v>
      </c>
      <c r="L115" s="26">
        <v>30.87</v>
      </c>
      <c r="M115" s="27">
        <v>30.87</v>
      </c>
      <c r="N115" s="61">
        <f t="shared" ref="N115" si="121">M115/M117</f>
        <v>0.42759999999999998</v>
      </c>
    </row>
    <row r="116" spans="1:37" ht="15.75" customHeight="1" x14ac:dyDescent="0.25">
      <c r="A116" s="33"/>
      <c r="B116" s="35"/>
      <c r="C116" s="14" t="s">
        <v>14</v>
      </c>
      <c r="D116" s="8">
        <v>7.36</v>
      </c>
      <c r="E116" s="8">
        <v>16.850000000000001</v>
      </c>
      <c r="F116" s="8">
        <v>25.1</v>
      </c>
      <c r="G116" s="8">
        <v>29.91</v>
      </c>
      <c r="H116" s="8">
        <v>34.11</v>
      </c>
      <c r="I116" s="8">
        <v>35.72</v>
      </c>
      <c r="J116" s="8">
        <v>37.53</v>
      </c>
      <c r="K116" s="8">
        <v>40.97</v>
      </c>
      <c r="L116" s="8">
        <v>43.09</v>
      </c>
      <c r="M116" s="9">
        <v>43.72</v>
      </c>
      <c r="N116" s="60">
        <f t="shared" ref="N116" si="122">M116/M117</f>
        <v>0.60550000000000004</v>
      </c>
    </row>
    <row r="117" spans="1:37" ht="15.75" customHeight="1" x14ac:dyDescent="0.25">
      <c r="A117" s="33"/>
      <c r="B117" s="36"/>
      <c r="C117" s="21" t="s">
        <v>18</v>
      </c>
      <c r="D117" s="30">
        <v>7.36</v>
      </c>
      <c r="E117" s="30">
        <v>16.87</v>
      </c>
      <c r="F117" s="30">
        <v>25.42</v>
      </c>
      <c r="G117" s="30">
        <v>33.25</v>
      </c>
      <c r="H117" s="30">
        <v>40.19</v>
      </c>
      <c r="I117" s="30">
        <v>45.38</v>
      </c>
      <c r="J117" s="30">
        <v>51.67</v>
      </c>
      <c r="K117" s="30">
        <v>60.49</v>
      </c>
      <c r="L117" s="30">
        <v>66.239999999999995</v>
      </c>
      <c r="M117" s="31">
        <v>72.2</v>
      </c>
      <c r="N117" s="59">
        <f t="shared" ref="N117" si="123">M117/B115</f>
        <v>0.20080000000000001</v>
      </c>
    </row>
    <row r="118" spans="1:37" customFormat="1" ht="19.5" customHeight="1" x14ac:dyDescent="0.25">
      <c r="A118" s="37" t="s">
        <v>17</v>
      </c>
      <c r="B118" s="40">
        <v>149.21</v>
      </c>
      <c r="C118" s="7" t="s">
        <v>0</v>
      </c>
      <c r="D118" s="8">
        <v>4.5199999999999996</v>
      </c>
      <c r="E118" s="8">
        <v>8.14</v>
      </c>
      <c r="F118" s="8">
        <v>12.75</v>
      </c>
      <c r="G118" s="8">
        <v>16.670000000000002</v>
      </c>
      <c r="H118" s="8">
        <v>17.68</v>
      </c>
      <c r="I118" s="8">
        <v>17.68</v>
      </c>
      <c r="J118" s="8">
        <v>17.68</v>
      </c>
      <c r="K118" s="8">
        <v>17.68</v>
      </c>
      <c r="L118" s="8">
        <v>17.68</v>
      </c>
      <c r="M118" s="9">
        <v>17.68</v>
      </c>
      <c r="N118" s="60">
        <f t="shared" ref="N118" si="124">M118/M120</f>
        <v>0.67220000000000002</v>
      </c>
      <c r="O118" s="1"/>
      <c r="P118" s="10"/>
      <c r="Q118" s="10"/>
      <c r="R118" s="10"/>
      <c r="S118" s="10"/>
      <c r="T118" s="10"/>
      <c r="U118" s="10"/>
      <c r="V118" s="10"/>
      <c r="W118" s="10"/>
      <c r="X118" s="10"/>
      <c r="Y118" s="11"/>
      <c r="Z118" s="46"/>
      <c r="AA118" s="12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spans="1:37" customFormat="1" ht="15.75" customHeight="1" x14ac:dyDescent="0.25">
      <c r="A119" s="38"/>
      <c r="B119" s="41"/>
      <c r="C119" s="14" t="s">
        <v>14</v>
      </c>
      <c r="D119" s="8">
        <v>4.5199999999999996</v>
      </c>
      <c r="E119" s="8">
        <v>8.18</v>
      </c>
      <c r="F119" s="8">
        <v>12.82</v>
      </c>
      <c r="G119" s="8">
        <v>16.829999999999998</v>
      </c>
      <c r="H119" s="8">
        <v>17.850000000000001</v>
      </c>
      <c r="I119" s="8">
        <v>18.23</v>
      </c>
      <c r="J119" s="8">
        <v>18.5</v>
      </c>
      <c r="K119" s="8">
        <v>18.61</v>
      </c>
      <c r="L119" s="8">
        <v>18.62</v>
      </c>
      <c r="M119" s="9">
        <v>18.66</v>
      </c>
      <c r="N119" s="60">
        <f t="shared" ref="N119" si="125">M119/M120</f>
        <v>0.70950000000000002</v>
      </c>
      <c r="O119" s="1"/>
      <c r="P119" s="10"/>
      <c r="Q119" s="10"/>
      <c r="R119" s="10"/>
      <c r="S119" s="10"/>
      <c r="T119" s="10"/>
      <c r="U119" s="10"/>
      <c r="V119" s="10"/>
      <c r="W119" s="10"/>
      <c r="X119" s="11"/>
      <c r="Y119" s="11"/>
      <c r="Z119" s="46"/>
      <c r="AA119" s="15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</row>
    <row r="120" spans="1:37" customFormat="1" ht="16.5" customHeight="1" thickBot="1" x14ac:dyDescent="0.3">
      <c r="A120" s="39"/>
      <c r="B120" s="42"/>
      <c r="C120" s="21" t="s">
        <v>18</v>
      </c>
      <c r="D120" s="16">
        <v>4.5199999999999996</v>
      </c>
      <c r="E120" s="16">
        <v>8.19</v>
      </c>
      <c r="F120" s="16">
        <v>12.85</v>
      </c>
      <c r="G120" s="16">
        <v>16.920000000000002</v>
      </c>
      <c r="H120" s="16">
        <v>18.809999999999999</v>
      </c>
      <c r="I120" s="16">
        <v>20.09</v>
      </c>
      <c r="J120" s="16">
        <v>21.3</v>
      </c>
      <c r="K120" s="16">
        <v>24.05</v>
      </c>
      <c r="L120" s="16">
        <v>24.72</v>
      </c>
      <c r="M120" s="17">
        <v>26.3</v>
      </c>
      <c r="N120" s="58">
        <f t="shared" ref="N120" si="126">M120/B118</f>
        <v>0.17630000000000001</v>
      </c>
      <c r="O120" s="62">
        <f t="shared" ref="O120" si="127">M120/M117</f>
        <v>0.36399999999999999</v>
      </c>
      <c r="P120" s="10"/>
      <c r="Q120" s="10"/>
      <c r="R120" s="10"/>
      <c r="S120" s="10"/>
      <c r="T120" s="10"/>
      <c r="U120" s="10"/>
      <c r="V120" s="10"/>
      <c r="W120" s="10"/>
      <c r="X120" s="11"/>
      <c r="Y120" s="11"/>
      <c r="Z120" s="46"/>
      <c r="AA120" s="18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</row>
    <row r="121" spans="1:37" ht="15.75" customHeight="1" x14ac:dyDescent="0.25">
      <c r="A121" s="32">
        <v>20</v>
      </c>
      <c r="B121" s="34">
        <v>345.61</v>
      </c>
      <c r="C121" s="20" t="s">
        <v>0</v>
      </c>
      <c r="D121" s="26">
        <v>7</v>
      </c>
      <c r="E121" s="26">
        <v>15.98</v>
      </c>
      <c r="F121" s="26">
        <v>23.6</v>
      </c>
      <c r="G121" s="26">
        <v>27.38</v>
      </c>
      <c r="H121" s="26">
        <v>30.19</v>
      </c>
      <c r="I121" s="26">
        <v>30.19</v>
      </c>
      <c r="J121" s="26">
        <v>30.19</v>
      </c>
      <c r="K121" s="26">
        <v>30.19</v>
      </c>
      <c r="L121" s="26">
        <v>30.19</v>
      </c>
      <c r="M121" s="27">
        <v>30.19</v>
      </c>
      <c r="N121" s="61">
        <f t="shared" ref="N121" si="128">M121/M123</f>
        <v>0.43519999999999998</v>
      </c>
    </row>
    <row r="122" spans="1:37" ht="15.75" customHeight="1" x14ac:dyDescent="0.25">
      <c r="A122" s="33"/>
      <c r="B122" s="35"/>
      <c r="C122" s="14" t="s">
        <v>14</v>
      </c>
      <c r="D122" s="8">
        <v>7</v>
      </c>
      <c r="E122" s="8">
        <v>16.27</v>
      </c>
      <c r="F122" s="8">
        <v>24.52</v>
      </c>
      <c r="G122" s="8">
        <v>29.45</v>
      </c>
      <c r="H122" s="8">
        <v>33.42</v>
      </c>
      <c r="I122" s="8">
        <v>35.03</v>
      </c>
      <c r="J122" s="8">
        <v>36.9</v>
      </c>
      <c r="K122" s="8">
        <v>40.020000000000003</v>
      </c>
      <c r="L122" s="8">
        <v>42.08</v>
      </c>
      <c r="M122" s="9">
        <v>42.62</v>
      </c>
      <c r="N122" s="60">
        <f t="shared" ref="N122" si="129">M122/M123</f>
        <v>0.61439999999999995</v>
      </c>
    </row>
    <row r="123" spans="1:37" ht="15.75" customHeight="1" x14ac:dyDescent="0.25">
      <c r="A123" s="33"/>
      <c r="B123" s="36"/>
      <c r="C123" s="21" t="s">
        <v>18</v>
      </c>
      <c r="D123" s="30">
        <v>7</v>
      </c>
      <c r="E123" s="30">
        <v>16.28</v>
      </c>
      <c r="F123" s="30">
        <v>24.81</v>
      </c>
      <c r="G123" s="30">
        <v>32.72</v>
      </c>
      <c r="H123" s="30">
        <v>39.21</v>
      </c>
      <c r="I123" s="30">
        <v>44.39</v>
      </c>
      <c r="J123" s="30">
        <v>50.31</v>
      </c>
      <c r="K123" s="30">
        <v>58.33</v>
      </c>
      <c r="L123" s="30">
        <v>63.89</v>
      </c>
      <c r="M123" s="31">
        <v>69.37</v>
      </c>
      <c r="N123" s="59">
        <f t="shared" ref="N123" si="130">M123/B121</f>
        <v>0.20069999999999999</v>
      </c>
    </row>
    <row r="124" spans="1:37" customFormat="1" ht="19.5" customHeight="1" x14ac:dyDescent="0.25">
      <c r="A124" s="37" t="s">
        <v>17</v>
      </c>
      <c r="B124" s="40">
        <v>145.32</v>
      </c>
      <c r="C124" s="7" t="s">
        <v>0</v>
      </c>
      <c r="D124" s="8">
        <v>4.3600000000000003</v>
      </c>
      <c r="E124" s="8">
        <v>7.98</v>
      </c>
      <c r="F124" s="8">
        <v>12.4</v>
      </c>
      <c r="G124" s="8">
        <v>16.440000000000001</v>
      </c>
      <c r="H124" s="8">
        <v>17.39</v>
      </c>
      <c r="I124" s="8">
        <v>17.39</v>
      </c>
      <c r="J124" s="8">
        <v>17.39</v>
      </c>
      <c r="K124" s="8">
        <v>17.39</v>
      </c>
      <c r="L124" s="8">
        <v>17.39</v>
      </c>
      <c r="M124" s="9">
        <v>17.39</v>
      </c>
      <c r="N124" s="60">
        <f t="shared" ref="N124" si="131">M124/M126</f>
        <v>0.6825</v>
      </c>
      <c r="O124" s="1"/>
      <c r="P124" s="10"/>
      <c r="Q124" s="10"/>
      <c r="R124" s="10"/>
      <c r="S124" s="10"/>
      <c r="T124" s="10"/>
      <c r="U124" s="10"/>
      <c r="V124" s="10"/>
      <c r="W124" s="10"/>
      <c r="X124" s="10"/>
      <c r="Y124" s="11"/>
      <c r="Z124" s="46"/>
      <c r="AA124" s="12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spans="1:37" customFormat="1" ht="15.75" customHeight="1" x14ac:dyDescent="0.25">
      <c r="A125" s="38"/>
      <c r="B125" s="41"/>
      <c r="C125" s="14" t="s">
        <v>14</v>
      </c>
      <c r="D125" s="8">
        <v>4.3600000000000003</v>
      </c>
      <c r="E125" s="8">
        <v>8.02</v>
      </c>
      <c r="F125" s="8">
        <v>12.47</v>
      </c>
      <c r="G125" s="8">
        <v>16.600000000000001</v>
      </c>
      <c r="H125" s="8">
        <v>17.559999999999999</v>
      </c>
      <c r="I125" s="8">
        <v>17.940000000000001</v>
      </c>
      <c r="J125" s="8">
        <v>18.21</v>
      </c>
      <c r="K125" s="8">
        <v>18.3</v>
      </c>
      <c r="L125" s="8">
        <v>18.309999999999999</v>
      </c>
      <c r="M125" s="9">
        <v>18.350000000000001</v>
      </c>
      <c r="N125" s="60">
        <f t="shared" ref="N125" si="132">M125/M126</f>
        <v>0.72019999999999995</v>
      </c>
      <c r="O125" s="1"/>
      <c r="P125" s="10"/>
      <c r="Q125" s="10"/>
      <c r="R125" s="10"/>
      <c r="S125" s="10"/>
      <c r="T125" s="10"/>
      <c r="U125" s="10"/>
      <c r="V125" s="10"/>
      <c r="W125" s="10"/>
      <c r="X125" s="11"/>
      <c r="Y125" s="11"/>
      <c r="Z125" s="46"/>
      <c r="AA125" s="15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</row>
    <row r="126" spans="1:37" customFormat="1" ht="16.5" customHeight="1" thickBot="1" x14ac:dyDescent="0.3">
      <c r="A126" s="39"/>
      <c r="B126" s="42"/>
      <c r="C126" s="21" t="s">
        <v>18</v>
      </c>
      <c r="D126" s="16">
        <v>4.3600000000000003</v>
      </c>
      <c r="E126" s="16">
        <v>8.0299999999999994</v>
      </c>
      <c r="F126" s="16">
        <v>12.5</v>
      </c>
      <c r="G126" s="16">
        <v>16.68</v>
      </c>
      <c r="H126" s="16">
        <v>18.489999999999998</v>
      </c>
      <c r="I126" s="16">
        <v>19.78</v>
      </c>
      <c r="J126" s="16">
        <v>20.92</v>
      </c>
      <c r="K126" s="16">
        <v>23.4</v>
      </c>
      <c r="L126" s="16">
        <v>24.05</v>
      </c>
      <c r="M126" s="17">
        <v>25.48</v>
      </c>
      <c r="N126" s="58">
        <f t="shared" ref="N126" si="133">M126/B124</f>
        <v>0.17530000000000001</v>
      </c>
      <c r="O126" s="62">
        <f t="shared" ref="O126" si="134">M126/M123</f>
        <v>0.36699999999999999</v>
      </c>
      <c r="P126" s="10"/>
      <c r="Q126" s="10"/>
      <c r="R126" s="10"/>
      <c r="S126" s="10"/>
      <c r="T126" s="10"/>
      <c r="U126" s="10"/>
      <c r="V126" s="10"/>
      <c r="W126" s="10"/>
      <c r="X126" s="11"/>
      <c r="Y126" s="11"/>
      <c r="Z126" s="46"/>
      <c r="AA126" s="18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</row>
    <row r="127" spans="1:37" ht="15.75" customHeight="1" x14ac:dyDescent="0.25">
      <c r="A127" s="32">
        <v>21</v>
      </c>
      <c r="B127" s="34">
        <v>341.44</v>
      </c>
      <c r="C127" s="20" t="s">
        <v>0</v>
      </c>
      <c r="D127" s="26">
        <v>6.76</v>
      </c>
      <c r="E127" s="26">
        <v>15.58</v>
      </c>
      <c r="F127" s="26">
        <v>22.86</v>
      </c>
      <c r="G127" s="26">
        <v>26.47</v>
      </c>
      <c r="H127" s="26">
        <v>29.37</v>
      </c>
      <c r="I127" s="26">
        <v>29.37</v>
      </c>
      <c r="J127" s="26">
        <v>29.37</v>
      </c>
      <c r="K127" s="26">
        <v>29.37</v>
      </c>
      <c r="L127" s="26">
        <v>29.37</v>
      </c>
      <c r="M127" s="27">
        <v>29.37</v>
      </c>
      <c r="N127" s="61">
        <f t="shared" ref="N127" si="135">M127/M129</f>
        <v>0.42959999999999998</v>
      </c>
    </row>
    <row r="128" spans="1:37" ht="15.75" customHeight="1" x14ac:dyDescent="0.25">
      <c r="A128" s="33"/>
      <c r="B128" s="35"/>
      <c r="C128" s="14" t="s">
        <v>14</v>
      </c>
      <c r="D128" s="8">
        <v>6.76</v>
      </c>
      <c r="E128" s="8">
        <v>15.84</v>
      </c>
      <c r="F128" s="8">
        <v>23.75</v>
      </c>
      <c r="G128" s="8">
        <v>28.46</v>
      </c>
      <c r="H128" s="8">
        <v>32.619999999999997</v>
      </c>
      <c r="I128" s="8">
        <v>34.270000000000003</v>
      </c>
      <c r="J128" s="8">
        <v>36.299999999999997</v>
      </c>
      <c r="K128" s="8">
        <v>39.590000000000003</v>
      </c>
      <c r="L128" s="8">
        <v>41.6</v>
      </c>
      <c r="M128" s="9">
        <v>42.23</v>
      </c>
      <c r="N128" s="60">
        <f t="shared" ref="N128" si="136">M128/M129</f>
        <v>0.61780000000000002</v>
      </c>
    </row>
    <row r="129" spans="1:37" ht="15.75" customHeight="1" x14ac:dyDescent="0.25">
      <c r="A129" s="33"/>
      <c r="B129" s="36"/>
      <c r="C129" s="21" t="s">
        <v>18</v>
      </c>
      <c r="D129" s="30">
        <v>6.76</v>
      </c>
      <c r="E129" s="30">
        <v>15.85</v>
      </c>
      <c r="F129" s="30">
        <v>24.06</v>
      </c>
      <c r="G129" s="30">
        <v>31.7</v>
      </c>
      <c r="H129" s="30">
        <v>38.18</v>
      </c>
      <c r="I129" s="30">
        <v>43.3</v>
      </c>
      <c r="J129" s="30">
        <v>49.35</v>
      </c>
      <c r="K129" s="30">
        <v>57.33</v>
      </c>
      <c r="L129" s="30">
        <v>62.82</v>
      </c>
      <c r="M129" s="31">
        <v>68.36</v>
      </c>
      <c r="N129" s="59">
        <f t="shared" ref="N129" si="137">M129/B127</f>
        <v>0.20019999999999999</v>
      </c>
    </row>
    <row r="130" spans="1:37" customFormat="1" ht="19.5" customHeight="1" x14ac:dyDescent="0.25">
      <c r="A130" s="37" t="s">
        <v>17</v>
      </c>
      <c r="B130" s="40">
        <v>142.22999999999999</v>
      </c>
      <c r="C130" s="7" t="s">
        <v>0</v>
      </c>
      <c r="D130" s="8">
        <v>4.17</v>
      </c>
      <c r="E130" s="8">
        <v>7.69</v>
      </c>
      <c r="F130" s="8">
        <v>11.99</v>
      </c>
      <c r="G130" s="8">
        <v>15.88</v>
      </c>
      <c r="H130" s="8">
        <v>16.82</v>
      </c>
      <c r="I130" s="8">
        <v>16.82</v>
      </c>
      <c r="J130" s="8">
        <v>16.82</v>
      </c>
      <c r="K130" s="8">
        <v>16.82</v>
      </c>
      <c r="L130" s="8">
        <v>16.82</v>
      </c>
      <c r="M130" s="9">
        <v>16.82</v>
      </c>
      <c r="N130" s="60">
        <f t="shared" ref="N130" si="138">M130/M132</f>
        <v>0.67630000000000001</v>
      </c>
      <c r="O130" s="1"/>
      <c r="P130" s="10"/>
      <c r="Q130" s="10"/>
      <c r="R130" s="10"/>
      <c r="S130" s="10"/>
      <c r="T130" s="10"/>
      <c r="U130" s="10"/>
      <c r="V130" s="10"/>
      <c r="W130" s="10"/>
      <c r="X130" s="10"/>
      <c r="Y130" s="11"/>
      <c r="Z130" s="46"/>
      <c r="AA130" s="12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spans="1:37" customFormat="1" ht="15.75" customHeight="1" x14ac:dyDescent="0.25">
      <c r="A131" s="38"/>
      <c r="B131" s="41"/>
      <c r="C131" s="14" t="s">
        <v>14</v>
      </c>
      <c r="D131" s="8">
        <v>4.17</v>
      </c>
      <c r="E131" s="8">
        <v>7.73</v>
      </c>
      <c r="F131" s="8">
        <v>12.07</v>
      </c>
      <c r="G131" s="8">
        <v>16.07</v>
      </c>
      <c r="H131" s="8">
        <v>17.03</v>
      </c>
      <c r="I131" s="8">
        <v>17.46</v>
      </c>
      <c r="J131" s="8">
        <v>17.78</v>
      </c>
      <c r="K131" s="8">
        <v>17.850000000000001</v>
      </c>
      <c r="L131" s="8">
        <v>17.86</v>
      </c>
      <c r="M131" s="9">
        <v>17.899999999999999</v>
      </c>
      <c r="N131" s="60">
        <f t="shared" ref="N131" si="139">M131/M132</f>
        <v>0.71970000000000001</v>
      </c>
      <c r="O131" s="1"/>
      <c r="P131" s="10"/>
      <c r="Q131" s="10"/>
      <c r="R131" s="10"/>
      <c r="S131" s="10"/>
      <c r="T131" s="10"/>
      <c r="U131" s="10"/>
      <c r="V131" s="10"/>
      <c r="W131" s="10"/>
      <c r="X131" s="11"/>
      <c r="Y131" s="11"/>
      <c r="Z131" s="46"/>
      <c r="AA131" s="15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</row>
    <row r="132" spans="1:37" customFormat="1" ht="16.5" customHeight="1" thickBot="1" x14ac:dyDescent="0.3">
      <c r="A132" s="39"/>
      <c r="B132" s="42"/>
      <c r="C132" s="21" t="s">
        <v>18</v>
      </c>
      <c r="D132" s="16">
        <v>4.17</v>
      </c>
      <c r="E132" s="16">
        <v>7.75</v>
      </c>
      <c r="F132" s="16">
        <v>12.1</v>
      </c>
      <c r="G132" s="16">
        <v>16.149999999999999</v>
      </c>
      <c r="H132" s="16">
        <v>17.95</v>
      </c>
      <c r="I132" s="16">
        <v>19.239999999999998</v>
      </c>
      <c r="J132" s="16">
        <v>20.37</v>
      </c>
      <c r="K132" s="16">
        <v>22.73</v>
      </c>
      <c r="L132" s="16">
        <v>23.38</v>
      </c>
      <c r="M132" s="17">
        <v>24.87</v>
      </c>
      <c r="N132" s="58">
        <f t="shared" ref="N132" si="140">M132/B130</f>
        <v>0.1749</v>
      </c>
      <c r="O132" s="62">
        <f t="shared" ref="O132" si="141">M132/M129</f>
        <v>0.36399999999999999</v>
      </c>
      <c r="P132" s="10"/>
      <c r="Q132" s="10"/>
      <c r="R132" s="10"/>
      <c r="S132" s="10"/>
      <c r="T132" s="10"/>
      <c r="U132" s="10"/>
      <c r="V132" s="10"/>
      <c r="W132" s="10"/>
      <c r="X132" s="11"/>
      <c r="Y132" s="11"/>
      <c r="Z132" s="46"/>
      <c r="AA132" s="18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</row>
    <row r="133" spans="1:37" ht="15.75" customHeight="1" x14ac:dyDescent="0.25">
      <c r="A133" s="32">
        <v>22</v>
      </c>
      <c r="B133" s="34">
        <v>322.10000000000002</v>
      </c>
      <c r="C133" s="20" t="s">
        <v>0</v>
      </c>
      <c r="D133" s="26">
        <v>6.33</v>
      </c>
      <c r="E133" s="26">
        <v>14.79</v>
      </c>
      <c r="F133" s="26">
        <v>21.47</v>
      </c>
      <c r="G133" s="26">
        <v>24.87</v>
      </c>
      <c r="H133" s="26">
        <v>27.6</v>
      </c>
      <c r="I133" s="26">
        <v>27.6</v>
      </c>
      <c r="J133" s="26">
        <v>27.6</v>
      </c>
      <c r="K133" s="26">
        <v>27.6</v>
      </c>
      <c r="L133" s="26">
        <v>27.6</v>
      </c>
      <c r="M133" s="27">
        <v>27.6</v>
      </c>
      <c r="N133" s="61">
        <f t="shared" ref="N133" si="142">M133/M135</f>
        <v>0.42359999999999998</v>
      </c>
    </row>
    <row r="134" spans="1:37" ht="15.75" customHeight="1" x14ac:dyDescent="0.25">
      <c r="A134" s="33"/>
      <c r="B134" s="35"/>
      <c r="C134" s="14" t="s">
        <v>14</v>
      </c>
      <c r="D134" s="8">
        <v>6.33</v>
      </c>
      <c r="E134" s="8">
        <v>15</v>
      </c>
      <c r="F134" s="8">
        <v>22.32</v>
      </c>
      <c r="G134" s="8">
        <v>26.54</v>
      </c>
      <c r="H134" s="8">
        <v>30.46</v>
      </c>
      <c r="I134" s="8">
        <v>32.020000000000003</v>
      </c>
      <c r="J134" s="8">
        <v>33.96</v>
      </c>
      <c r="K134" s="8">
        <v>37.39</v>
      </c>
      <c r="L134" s="8">
        <v>39.33</v>
      </c>
      <c r="M134" s="9">
        <v>39.93</v>
      </c>
      <c r="N134" s="60">
        <f t="shared" ref="N134" si="143">M134/M135</f>
        <v>0.61280000000000001</v>
      </c>
    </row>
    <row r="135" spans="1:37" ht="15.75" customHeight="1" x14ac:dyDescent="0.25">
      <c r="A135" s="33"/>
      <c r="B135" s="36"/>
      <c r="C135" s="21" t="s">
        <v>18</v>
      </c>
      <c r="D135" s="30">
        <v>6.33</v>
      </c>
      <c r="E135" s="30">
        <v>15.01</v>
      </c>
      <c r="F135" s="30">
        <v>22.62</v>
      </c>
      <c r="G135" s="30">
        <v>29.74</v>
      </c>
      <c r="H135" s="30">
        <v>35.86</v>
      </c>
      <c r="I135" s="30">
        <v>40.99</v>
      </c>
      <c r="J135" s="30">
        <v>46.93</v>
      </c>
      <c r="K135" s="30">
        <v>54.85</v>
      </c>
      <c r="L135" s="30">
        <v>59.82</v>
      </c>
      <c r="M135" s="31">
        <v>65.16</v>
      </c>
      <c r="N135" s="59">
        <f t="shared" ref="N135" si="144">M135/B133</f>
        <v>0.20230000000000001</v>
      </c>
    </row>
    <row r="136" spans="1:37" customFormat="1" ht="19.5" customHeight="1" x14ac:dyDescent="0.25">
      <c r="A136" s="37" t="s">
        <v>17</v>
      </c>
      <c r="B136" s="40">
        <v>135.28</v>
      </c>
      <c r="C136" s="7" t="s">
        <v>0</v>
      </c>
      <c r="D136" s="8">
        <v>3.74</v>
      </c>
      <c r="E136" s="8">
        <v>6.99</v>
      </c>
      <c r="F136" s="8">
        <v>10.73</v>
      </c>
      <c r="G136" s="8">
        <v>14.37</v>
      </c>
      <c r="H136" s="8">
        <v>15.2</v>
      </c>
      <c r="I136" s="8">
        <v>15.2</v>
      </c>
      <c r="J136" s="8">
        <v>15.2</v>
      </c>
      <c r="K136" s="8">
        <v>15.2</v>
      </c>
      <c r="L136" s="8">
        <v>15.2</v>
      </c>
      <c r="M136" s="9">
        <v>15.2</v>
      </c>
      <c r="N136" s="60">
        <f t="shared" ref="N136" si="145">M136/M138</f>
        <v>0.66379999999999995</v>
      </c>
      <c r="O136" s="1"/>
      <c r="P136" s="10"/>
      <c r="Q136" s="10"/>
      <c r="R136" s="10"/>
      <c r="S136" s="10"/>
      <c r="T136" s="10"/>
      <c r="U136" s="10"/>
      <c r="V136" s="10"/>
      <c r="W136" s="10"/>
      <c r="X136" s="10"/>
      <c r="Y136" s="11"/>
      <c r="Z136" s="46"/>
      <c r="AA136" s="12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spans="1:37" customFormat="1" ht="15.75" customHeight="1" x14ac:dyDescent="0.25">
      <c r="A137" s="38"/>
      <c r="B137" s="41"/>
      <c r="C137" s="14" t="s">
        <v>14</v>
      </c>
      <c r="D137" s="8">
        <v>3.74</v>
      </c>
      <c r="E137" s="8">
        <v>7.03</v>
      </c>
      <c r="F137" s="8">
        <v>10.79</v>
      </c>
      <c r="G137" s="8">
        <v>14.52</v>
      </c>
      <c r="H137" s="8">
        <v>15.37</v>
      </c>
      <c r="I137" s="8">
        <v>15.72</v>
      </c>
      <c r="J137" s="8">
        <v>15.98</v>
      </c>
      <c r="K137" s="8">
        <v>16.03</v>
      </c>
      <c r="L137" s="8">
        <v>16.04</v>
      </c>
      <c r="M137" s="9">
        <v>16.07</v>
      </c>
      <c r="N137" s="60">
        <f t="shared" ref="N137" si="146">M137/M138</f>
        <v>0.70169999999999999</v>
      </c>
      <c r="O137" s="1"/>
      <c r="P137" s="10"/>
      <c r="Q137" s="10"/>
      <c r="R137" s="10"/>
      <c r="S137" s="10"/>
      <c r="T137" s="10"/>
      <c r="U137" s="10"/>
      <c r="V137" s="10"/>
      <c r="W137" s="10"/>
      <c r="X137" s="11"/>
      <c r="Y137" s="11"/>
      <c r="Z137" s="46"/>
      <c r="AA137" s="15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</row>
    <row r="138" spans="1:37" customFormat="1" ht="16.5" customHeight="1" thickBot="1" x14ac:dyDescent="0.3">
      <c r="A138" s="39"/>
      <c r="B138" s="42"/>
      <c r="C138" s="21" t="s">
        <v>18</v>
      </c>
      <c r="D138" s="16">
        <v>3.74</v>
      </c>
      <c r="E138" s="16">
        <v>7.04</v>
      </c>
      <c r="F138" s="16">
        <v>10.82</v>
      </c>
      <c r="G138" s="16">
        <v>14.6</v>
      </c>
      <c r="H138" s="16">
        <v>16.23</v>
      </c>
      <c r="I138" s="16">
        <v>17.57</v>
      </c>
      <c r="J138" s="16">
        <v>18.690000000000001</v>
      </c>
      <c r="K138" s="16">
        <v>20.88</v>
      </c>
      <c r="L138" s="16">
        <v>21.49</v>
      </c>
      <c r="M138" s="17">
        <v>22.9</v>
      </c>
      <c r="N138" s="58">
        <f t="shared" ref="N138" si="147">M138/B136</f>
        <v>0.16930000000000001</v>
      </c>
      <c r="O138" s="62">
        <f t="shared" ref="O138" si="148">M138/M135</f>
        <v>0.35099999999999998</v>
      </c>
      <c r="P138" s="10"/>
      <c r="Q138" s="10"/>
      <c r="R138" s="10"/>
      <c r="S138" s="10"/>
      <c r="T138" s="10"/>
      <c r="U138" s="10"/>
      <c r="V138" s="10"/>
      <c r="W138" s="10"/>
      <c r="X138" s="11"/>
      <c r="Y138" s="11"/>
      <c r="Z138" s="46"/>
      <c r="AA138" s="18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</row>
    <row r="139" spans="1:37" ht="15.75" customHeight="1" x14ac:dyDescent="0.25">
      <c r="A139" s="32">
        <v>23</v>
      </c>
      <c r="B139" s="34">
        <v>298.22000000000003</v>
      </c>
      <c r="C139" s="20" t="s">
        <v>0</v>
      </c>
      <c r="D139" s="26">
        <v>5.73</v>
      </c>
      <c r="E139" s="26">
        <v>13.54</v>
      </c>
      <c r="F139" s="26">
        <v>19.600000000000001</v>
      </c>
      <c r="G139" s="26">
        <v>22.71</v>
      </c>
      <c r="H139" s="26">
        <v>25.16</v>
      </c>
      <c r="I139" s="26">
        <v>25.16</v>
      </c>
      <c r="J139" s="26">
        <v>25.16</v>
      </c>
      <c r="K139" s="26">
        <v>25.16</v>
      </c>
      <c r="L139" s="26">
        <v>25.16</v>
      </c>
      <c r="M139" s="27">
        <v>25.16</v>
      </c>
      <c r="N139" s="61">
        <f t="shared" ref="N139" si="149">M139/M141</f>
        <v>0.41460000000000002</v>
      </c>
    </row>
    <row r="140" spans="1:37" ht="15.75" customHeight="1" x14ac:dyDescent="0.25">
      <c r="A140" s="33"/>
      <c r="B140" s="35"/>
      <c r="C140" s="14" t="s">
        <v>14</v>
      </c>
      <c r="D140" s="8">
        <v>5.73</v>
      </c>
      <c r="E140" s="8">
        <v>13.76</v>
      </c>
      <c r="F140" s="8">
        <v>20.399999999999999</v>
      </c>
      <c r="G140" s="8">
        <v>24.23</v>
      </c>
      <c r="H140" s="8">
        <v>27.63</v>
      </c>
      <c r="I140" s="8">
        <v>29.06</v>
      </c>
      <c r="J140" s="8">
        <v>30.94</v>
      </c>
      <c r="K140" s="8">
        <v>34.229999999999997</v>
      </c>
      <c r="L140" s="8">
        <v>36.24</v>
      </c>
      <c r="M140" s="9">
        <v>36.700000000000003</v>
      </c>
      <c r="N140" s="60">
        <f t="shared" ref="N140" si="150">M140/M141</f>
        <v>0.60470000000000002</v>
      </c>
    </row>
    <row r="141" spans="1:37" ht="15.75" customHeight="1" x14ac:dyDescent="0.25">
      <c r="A141" s="33"/>
      <c r="B141" s="36"/>
      <c r="C141" s="21" t="s">
        <v>18</v>
      </c>
      <c r="D141" s="30">
        <v>5.73</v>
      </c>
      <c r="E141" s="30">
        <v>13.77</v>
      </c>
      <c r="F141" s="30">
        <v>20.71</v>
      </c>
      <c r="G141" s="30">
        <v>27.16</v>
      </c>
      <c r="H141" s="30">
        <v>32.68</v>
      </c>
      <c r="I141" s="30">
        <v>37.619999999999997</v>
      </c>
      <c r="J141" s="30">
        <v>43.19</v>
      </c>
      <c r="K141" s="30">
        <v>50.79</v>
      </c>
      <c r="L141" s="30">
        <v>55.64</v>
      </c>
      <c r="M141" s="31">
        <v>60.69</v>
      </c>
      <c r="N141" s="59">
        <f t="shared" ref="N141" si="151">M141/B139</f>
        <v>0.20349999999999999</v>
      </c>
    </row>
    <row r="142" spans="1:37" customFormat="1" ht="19.5" customHeight="1" x14ac:dyDescent="0.25">
      <c r="A142" s="37" t="s">
        <v>17</v>
      </c>
      <c r="B142" s="40">
        <v>125.28</v>
      </c>
      <c r="C142" s="7" t="s">
        <v>0</v>
      </c>
      <c r="D142" s="8">
        <v>3.64</v>
      </c>
      <c r="E142" s="8">
        <v>6.75</v>
      </c>
      <c r="F142" s="8">
        <v>10.27</v>
      </c>
      <c r="G142" s="8">
        <v>13.62</v>
      </c>
      <c r="H142" s="8">
        <v>14.42</v>
      </c>
      <c r="I142" s="8">
        <v>14.42</v>
      </c>
      <c r="J142" s="8">
        <v>14.42</v>
      </c>
      <c r="K142" s="8">
        <v>14.42</v>
      </c>
      <c r="L142" s="8">
        <v>14.42</v>
      </c>
      <c r="M142" s="9">
        <v>14.42</v>
      </c>
      <c r="N142" s="60">
        <f t="shared" ref="N142" si="152">M142/M144</f>
        <v>0.66359999999999997</v>
      </c>
      <c r="O142" s="1"/>
      <c r="P142" s="10"/>
      <c r="Q142" s="10"/>
      <c r="R142" s="10"/>
      <c r="S142" s="10"/>
      <c r="T142" s="10"/>
      <c r="U142" s="10"/>
      <c r="V142" s="10"/>
      <c r="W142" s="10"/>
      <c r="X142" s="10"/>
      <c r="Y142" s="11"/>
      <c r="Z142" s="46"/>
      <c r="AA142" s="12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</row>
    <row r="143" spans="1:37" customFormat="1" ht="15.75" customHeight="1" x14ac:dyDescent="0.25">
      <c r="A143" s="38"/>
      <c r="B143" s="41"/>
      <c r="C143" s="14" t="s">
        <v>14</v>
      </c>
      <c r="D143" s="8">
        <v>3.64</v>
      </c>
      <c r="E143" s="8">
        <v>6.8</v>
      </c>
      <c r="F143" s="8">
        <v>10.35</v>
      </c>
      <c r="G143" s="8">
        <v>13.8</v>
      </c>
      <c r="H143" s="8">
        <v>14.61</v>
      </c>
      <c r="I143" s="8">
        <v>14.95</v>
      </c>
      <c r="J143" s="8">
        <v>15.22</v>
      </c>
      <c r="K143" s="8">
        <v>15.29</v>
      </c>
      <c r="L143" s="8">
        <v>15.3</v>
      </c>
      <c r="M143" s="9">
        <v>15.33</v>
      </c>
      <c r="N143" s="60">
        <f t="shared" ref="N143" si="153">M143/M144</f>
        <v>0.70550000000000002</v>
      </c>
      <c r="O143" s="1"/>
      <c r="P143" s="10"/>
      <c r="Q143" s="10"/>
      <c r="R143" s="10"/>
      <c r="S143" s="10"/>
      <c r="T143" s="10"/>
      <c r="U143" s="10"/>
      <c r="V143" s="10"/>
      <c r="W143" s="10"/>
      <c r="X143" s="11"/>
      <c r="Y143" s="11"/>
      <c r="Z143" s="46"/>
      <c r="AA143" s="15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</row>
    <row r="144" spans="1:37" customFormat="1" ht="16.5" customHeight="1" thickBot="1" x14ac:dyDescent="0.3">
      <c r="A144" s="39"/>
      <c r="B144" s="42"/>
      <c r="C144" s="21" t="s">
        <v>18</v>
      </c>
      <c r="D144" s="16">
        <v>3.64</v>
      </c>
      <c r="E144" s="16">
        <v>6.81</v>
      </c>
      <c r="F144" s="16">
        <v>10.38</v>
      </c>
      <c r="G144" s="16">
        <v>13.88</v>
      </c>
      <c r="H144" s="16">
        <v>15.43</v>
      </c>
      <c r="I144" s="16">
        <v>16.649999999999999</v>
      </c>
      <c r="J144" s="16">
        <v>17.71</v>
      </c>
      <c r="K144" s="16">
        <v>19.850000000000001</v>
      </c>
      <c r="L144" s="16">
        <v>20.399999999999999</v>
      </c>
      <c r="M144" s="17">
        <v>21.73</v>
      </c>
      <c r="N144" s="58">
        <f t="shared" ref="N144" si="154">M144/B142</f>
        <v>0.17349999999999999</v>
      </c>
      <c r="O144" s="62">
        <f t="shared" ref="O144" si="155">M144/M141</f>
        <v>0.35799999999999998</v>
      </c>
      <c r="P144" s="10"/>
      <c r="Q144" s="10"/>
      <c r="R144" s="10"/>
      <c r="S144" s="10"/>
      <c r="T144" s="10"/>
      <c r="U144" s="10"/>
      <c r="V144" s="10"/>
      <c r="W144" s="10"/>
      <c r="X144" s="11"/>
      <c r="Y144" s="11"/>
      <c r="Z144" s="46"/>
      <c r="AA144" s="18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</row>
    <row r="145" spans="1:37" ht="15.75" customHeight="1" x14ac:dyDescent="0.25">
      <c r="A145" s="32">
        <v>24</v>
      </c>
      <c r="B145" s="56">
        <v>278.18</v>
      </c>
      <c r="C145" s="20" t="s">
        <v>0</v>
      </c>
      <c r="D145" s="26">
        <v>5.24</v>
      </c>
      <c r="E145" s="26">
        <v>12.39</v>
      </c>
      <c r="F145" s="26">
        <v>17.88</v>
      </c>
      <c r="G145" s="26">
        <v>20.7</v>
      </c>
      <c r="H145" s="26">
        <v>22.73</v>
      </c>
      <c r="I145" s="26">
        <v>22.73</v>
      </c>
      <c r="J145" s="26">
        <v>22.73</v>
      </c>
      <c r="K145" s="26">
        <v>22.73</v>
      </c>
      <c r="L145" s="26">
        <v>22.73</v>
      </c>
      <c r="M145" s="27">
        <v>22.73</v>
      </c>
      <c r="N145" s="61">
        <f t="shared" ref="N145" si="156">M145/M147</f>
        <v>0.39140000000000003</v>
      </c>
    </row>
    <row r="146" spans="1:37" ht="15.75" customHeight="1" x14ac:dyDescent="0.25">
      <c r="A146" s="33"/>
      <c r="B146" s="57"/>
      <c r="C146" s="14" t="s">
        <v>14</v>
      </c>
      <c r="D146" s="8">
        <v>5.24</v>
      </c>
      <c r="E146" s="8">
        <v>12.6</v>
      </c>
      <c r="F146" s="8">
        <v>18.68</v>
      </c>
      <c r="G146" s="8">
        <v>22.24</v>
      </c>
      <c r="H146" s="8">
        <v>25.67</v>
      </c>
      <c r="I146" s="8">
        <v>27.11</v>
      </c>
      <c r="J146" s="8">
        <v>29.13</v>
      </c>
      <c r="K146" s="8">
        <v>32.380000000000003</v>
      </c>
      <c r="L146" s="8">
        <v>34.4</v>
      </c>
      <c r="M146" s="9">
        <v>35.19</v>
      </c>
      <c r="N146" s="60">
        <f t="shared" ref="N146" si="157">M146/M147</f>
        <v>0.60589999999999999</v>
      </c>
    </row>
    <row r="147" spans="1:37" ht="15.75" customHeight="1" x14ac:dyDescent="0.25">
      <c r="A147" s="33"/>
      <c r="B147" s="57"/>
      <c r="C147" s="21" t="s">
        <v>18</v>
      </c>
      <c r="D147" s="30">
        <v>5.24</v>
      </c>
      <c r="E147" s="30">
        <v>12.61</v>
      </c>
      <c r="F147" s="30">
        <v>18.98</v>
      </c>
      <c r="G147" s="30">
        <v>24.92</v>
      </c>
      <c r="H147" s="30">
        <v>30.39</v>
      </c>
      <c r="I147" s="30">
        <v>35.25</v>
      </c>
      <c r="J147" s="30">
        <v>40.729999999999997</v>
      </c>
      <c r="K147" s="30">
        <v>48.08</v>
      </c>
      <c r="L147" s="30">
        <v>53.03</v>
      </c>
      <c r="M147" s="31">
        <v>58.08</v>
      </c>
      <c r="N147" s="59">
        <f t="shared" ref="N147" si="158">M147/B145</f>
        <v>0.20880000000000001</v>
      </c>
    </row>
    <row r="148" spans="1:37" customFormat="1" ht="19.5" customHeight="1" x14ac:dyDescent="0.25">
      <c r="A148" s="37" t="s">
        <v>17</v>
      </c>
      <c r="B148" s="44">
        <v>114.38</v>
      </c>
      <c r="C148" s="7" t="s">
        <v>0</v>
      </c>
      <c r="D148" s="8">
        <v>3.49</v>
      </c>
      <c r="E148" s="8">
        <v>6.34</v>
      </c>
      <c r="F148" s="8">
        <v>9.77</v>
      </c>
      <c r="G148" s="8">
        <v>12.73</v>
      </c>
      <c r="H148" s="8">
        <v>13.48</v>
      </c>
      <c r="I148" s="8">
        <v>13.48</v>
      </c>
      <c r="J148" s="8">
        <v>13.48</v>
      </c>
      <c r="K148" s="8">
        <v>13.48</v>
      </c>
      <c r="L148" s="8">
        <v>13.48</v>
      </c>
      <c r="M148" s="9">
        <v>13.48</v>
      </c>
      <c r="N148" s="60">
        <f t="shared" ref="N148" si="159">M148/M150</f>
        <v>0.65920000000000001</v>
      </c>
      <c r="O148" s="1"/>
      <c r="P148" s="10"/>
      <c r="Q148" s="10"/>
      <c r="R148" s="10"/>
      <c r="S148" s="10"/>
      <c r="T148" s="10"/>
      <c r="U148" s="10"/>
      <c r="V148" s="10"/>
      <c r="W148" s="10"/>
      <c r="X148" s="10"/>
      <c r="Y148" s="11"/>
      <c r="Z148" s="46"/>
      <c r="AA148" s="12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</row>
    <row r="149" spans="1:37" customFormat="1" ht="15.75" customHeight="1" x14ac:dyDescent="0.25">
      <c r="A149" s="38"/>
      <c r="B149" s="44"/>
      <c r="C149" s="14" t="s">
        <v>14</v>
      </c>
      <c r="D149" s="8">
        <v>3.49</v>
      </c>
      <c r="E149" s="8">
        <v>6.39</v>
      </c>
      <c r="F149" s="8">
        <v>9.86</v>
      </c>
      <c r="G149" s="8">
        <v>12.96</v>
      </c>
      <c r="H149" s="8">
        <v>13.72</v>
      </c>
      <c r="I149" s="8">
        <v>14.09</v>
      </c>
      <c r="J149" s="8">
        <v>14.36</v>
      </c>
      <c r="K149" s="8">
        <v>14.41</v>
      </c>
      <c r="L149" s="8">
        <v>14.42</v>
      </c>
      <c r="M149" s="9">
        <v>14.44</v>
      </c>
      <c r="N149" s="60">
        <f t="shared" ref="N149" si="160">M149/M150</f>
        <v>0.70609999999999995</v>
      </c>
      <c r="O149" s="1"/>
      <c r="P149" s="10"/>
      <c r="Q149" s="10"/>
      <c r="R149" s="10"/>
      <c r="S149" s="10"/>
      <c r="T149" s="10"/>
      <c r="U149" s="10"/>
      <c r="V149" s="10"/>
      <c r="W149" s="10"/>
      <c r="X149" s="11"/>
      <c r="Y149" s="11"/>
      <c r="Z149" s="46"/>
      <c r="AA149" s="15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</row>
    <row r="150" spans="1:37" customFormat="1" ht="16.5" customHeight="1" thickBot="1" x14ac:dyDescent="0.3">
      <c r="A150" s="39"/>
      <c r="B150" s="45"/>
      <c r="C150" s="23" t="s">
        <v>18</v>
      </c>
      <c r="D150" s="16">
        <v>3.49</v>
      </c>
      <c r="E150" s="16">
        <v>6.41</v>
      </c>
      <c r="F150" s="16">
        <v>9.89</v>
      </c>
      <c r="G150" s="16">
        <v>13.04</v>
      </c>
      <c r="H150" s="16">
        <v>14.49</v>
      </c>
      <c r="I150" s="16">
        <v>15.68</v>
      </c>
      <c r="J150" s="16">
        <v>16.7</v>
      </c>
      <c r="K150" s="16">
        <v>18.690000000000001</v>
      </c>
      <c r="L150" s="16">
        <v>19.21</v>
      </c>
      <c r="M150" s="17">
        <v>20.45</v>
      </c>
      <c r="N150" s="58">
        <f t="shared" ref="N150" si="161">M150/B148</f>
        <v>0.17879999999999999</v>
      </c>
      <c r="O150" s="62">
        <f t="shared" ref="O150" si="162">M150/M147</f>
        <v>0.35199999999999998</v>
      </c>
      <c r="P150" s="10"/>
      <c r="Q150" s="10"/>
      <c r="R150" s="10"/>
      <c r="S150" s="10"/>
      <c r="T150" s="10"/>
      <c r="U150" s="10"/>
      <c r="V150" s="10"/>
      <c r="W150" s="10"/>
      <c r="X150" s="11"/>
      <c r="Y150" s="11"/>
      <c r="Z150" s="46"/>
      <c r="AA150" s="18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</row>
    <row r="152" spans="1:37" x14ac:dyDescent="0.2">
      <c r="B152" s="24"/>
    </row>
  </sheetData>
  <mergeCells count="126">
    <mergeCell ref="A148:A150"/>
    <mergeCell ref="B148:B150"/>
    <mergeCell ref="Z148:Z150"/>
    <mergeCell ref="Z124:Z126"/>
    <mergeCell ref="A130:A132"/>
    <mergeCell ref="B130:B132"/>
    <mergeCell ref="Z130:Z132"/>
    <mergeCell ref="A136:A138"/>
    <mergeCell ref="B136:B138"/>
    <mergeCell ref="Z136:Z138"/>
    <mergeCell ref="A142:A144"/>
    <mergeCell ref="B142:B144"/>
    <mergeCell ref="Z142:Z144"/>
    <mergeCell ref="A145:A147"/>
    <mergeCell ref="B145:B147"/>
    <mergeCell ref="A139:A141"/>
    <mergeCell ref="B139:B141"/>
    <mergeCell ref="A124:A126"/>
    <mergeCell ref="B124:B126"/>
    <mergeCell ref="Z100:Z102"/>
    <mergeCell ref="A106:A108"/>
    <mergeCell ref="B106:B108"/>
    <mergeCell ref="Z106:Z108"/>
    <mergeCell ref="A112:A114"/>
    <mergeCell ref="B112:B114"/>
    <mergeCell ref="Z112:Z114"/>
    <mergeCell ref="A118:A120"/>
    <mergeCell ref="B118:B120"/>
    <mergeCell ref="Z118:Z120"/>
    <mergeCell ref="A103:A105"/>
    <mergeCell ref="B103:B105"/>
    <mergeCell ref="A109:A111"/>
    <mergeCell ref="B109:B111"/>
    <mergeCell ref="A100:A102"/>
    <mergeCell ref="B100:B102"/>
    <mergeCell ref="Z76:Z78"/>
    <mergeCell ref="A82:A84"/>
    <mergeCell ref="B82:B84"/>
    <mergeCell ref="Z82:Z84"/>
    <mergeCell ref="A88:A90"/>
    <mergeCell ref="B88:B90"/>
    <mergeCell ref="Z88:Z90"/>
    <mergeCell ref="A94:A96"/>
    <mergeCell ref="B94:B96"/>
    <mergeCell ref="Z94:Z96"/>
    <mergeCell ref="Z52:Z54"/>
    <mergeCell ref="A58:A60"/>
    <mergeCell ref="B58:B60"/>
    <mergeCell ref="Z58:Z60"/>
    <mergeCell ref="A64:A66"/>
    <mergeCell ref="B64:B66"/>
    <mergeCell ref="Z64:Z66"/>
    <mergeCell ref="A70:A72"/>
    <mergeCell ref="B70:B72"/>
    <mergeCell ref="Z70:Z72"/>
    <mergeCell ref="A61:A63"/>
    <mergeCell ref="B61:B63"/>
    <mergeCell ref="Z28:Z30"/>
    <mergeCell ref="A34:A36"/>
    <mergeCell ref="B34:B36"/>
    <mergeCell ref="Z34:Z36"/>
    <mergeCell ref="A40:A42"/>
    <mergeCell ref="B40:B42"/>
    <mergeCell ref="Z40:Z42"/>
    <mergeCell ref="A46:A48"/>
    <mergeCell ref="B46:B48"/>
    <mergeCell ref="Z46:Z48"/>
    <mergeCell ref="A31:A33"/>
    <mergeCell ref="B31:B33"/>
    <mergeCell ref="A37:A39"/>
    <mergeCell ref="B37:B39"/>
    <mergeCell ref="B3:L3"/>
    <mergeCell ref="A10:A12"/>
    <mergeCell ref="B10:B12"/>
    <mergeCell ref="Z10:Z12"/>
    <mergeCell ref="A16:A18"/>
    <mergeCell ref="B16:B18"/>
    <mergeCell ref="Z16:Z18"/>
    <mergeCell ref="A22:A24"/>
    <mergeCell ref="B22:B24"/>
    <mergeCell ref="Z22:Z24"/>
    <mergeCell ref="A19:A21"/>
    <mergeCell ref="B19:B21"/>
    <mergeCell ref="A5:A6"/>
    <mergeCell ref="B5:B6"/>
    <mergeCell ref="C5:C6"/>
    <mergeCell ref="D5:M5"/>
    <mergeCell ref="N5:N6"/>
    <mergeCell ref="A7:A9"/>
    <mergeCell ref="B7:B9"/>
    <mergeCell ref="A13:A15"/>
    <mergeCell ref="B13:B15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47"/>
  <sheetViews>
    <sheetView zoomScale="80" zoomScaleNormal="80" workbookViewId="0">
      <selection activeCell="L152" sqref="L152"/>
    </sheetView>
  </sheetViews>
  <sheetFormatPr defaultColWidth="9.140625" defaultRowHeight="18" x14ac:dyDescent="0.25"/>
  <cols>
    <col min="1" max="14" width="11.85546875" style="1" customWidth="1"/>
    <col min="15" max="29" width="9.140625" style="5"/>
    <col min="30" max="16384" width="9.140625" style="6"/>
  </cols>
  <sheetData>
    <row r="4" spans="2:13" x14ac:dyDescent="0.25">
      <c r="B4" s="1" t="s">
        <v>19</v>
      </c>
      <c r="D4" s="25">
        <v>5.7870999999999997</v>
      </c>
      <c r="E4" s="25">
        <v>12.627000000000001</v>
      </c>
      <c r="F4" s="25">
        <v>17.573699999999999</v>
      </c>
      <c r="G4" s="25">
        <v>19.155000000000001</v>
      </c>
      <c r="H4" s="25">
        <v>21.123799999999999</v>
      </c>
      <c r="I4" s="25">
        <v>21.123799999999999</v>
      </c>
      <c r="J4" s="25">
        <v>21.123799999999999</v>
      </c>
      <c r="K4" s="25">
        <v>21.123799999999999</v>
      </c>
      <c r="L4" s="25">
        <v>21.123799999999999</v>
      </c>
      <c r="M4" s="25">
        <v>21.123799999999999</v>
      </c>
    </row>
    <row r="5" spans="2:13" x14ac:dyDescent="0.25">
      <c r="B5" s="1" t="s">
        <v>20</v>
      </c>
      <c r="D5" s="25">
        <v>5.7870999999999997</v>
      </c>
      <c r="E5" s="25">
        <v>12.805</v>
      </c>
      <c r="F5" s="25">
        <v>18.281700000000001</v>
      </c>
      <c r="G5" s="25">
        <v>20.501999999999999</v>
      </c>
      <c r="H5" s="25">
        <v>23.514199999999999</v>
      </c>
      <c r="I5" s="25">
        <v>24.7742</v>
      </c>
      <c r="J5" s="25">
        <v>26.455200000000001</v>
      </c>
      <c r="K5" s="25">
        <v>29.4618</v>
      </c>
      <c r="L5" s="25">
        <v>31.6112</v>
      </c>
      <c r="M5" s="25">
        <v>31.8992</v>
      </c>
    </row>
    <row r="6" spans="2:13" x14ac:dyDescent="0.25">
      <c r="B6" s="1" t="s">
        <v>21</v>
      </c>
      <c r="D6" s="25">
        <v>5.7870999999999997</v>
      </c>
      <c r="E6" s="25">
        <v>12.8178</v>
      </c>
      <c r="F6" s="25">
        <v>18.580500000000001</v>
      </c>
      <c r="G6" s="25">
        <v>22.889600000000002</v>
      </c>
      <c r="H6" s="25">
        <v>27.852799999999998</v>
      </c>
      <c r="I6" s="25">
        <v>32.176099999999998</v>
      </c>
      <c r="J6" s="25">
        <v>37.681399999999996</v>
      </c>
      <c r="K6" s="25">
        <v>44.470100000000002</v>
      </c>
      <c r="L6" s="25">
        <v>49.398400000000002</v>
      </c>
      <c r="M6" s="25">
        <v>53.606900000000003</v>
      </c>
    </row>
    <row r="7" spans="2:13" x14ac:dyDescent="0.25">
      <c r="B7" s="1" t="s">
        <v>19</v>
      </c>
      <c r="D7" s="25">
        <v>3.0499000000000001</v>
      </c>
      <c r="E7" s="25">
        <v>5.7614999999999998</v>
      </c>
      <c r="F7" s="25">
        <v>8.4406999999999996</v>
      </c>
      <c r="G7" s="25">
        <v>10.9353</v>
      </c>
      <c r="H7" s="25">
        <v>11.5883</v>
      </c>
      <c r="I7" s="25">
        <v>11.5883</v>
      </c>
      <c r="J7" s="25">
        <v>11.5883</v>
      </c>
      <c r="K7" s="25">
        <v>11.5883</v>
      </c>
      <c r="L7" s="25">
        <v>11.5883</v>
      </c>
      <c r="M7" s="25">
        <v>11.5883</v>
      </c>
    </row>
    <row r="8" spans="2:13" x14ac:dyDescent="0.25">
      <c r="B8" s="1" t="s">
        <v>22</v>
      </c>
      <c r="D8" s="25">
        <v>3.0499000000000001</v>
      </c>
      <c r="E8" s="25">
        <v>5.8114999999999997</v>
      </c>
      <c r="F8" s="25">
        <v>8.5206999999999997</v>
      </c>
      <c r="G8" s="25">
        <v>11.110300000000001</v>
      </c>
      <c r="H8" s="25">
        <v>11.7773</v>
      </c>
      <c r="I8" s="25">
        <v>12.1</v>
      </c>
      <c r="J8" s="25">
        <v>12.343999999999999</v>
      </c>
      <c r="K8" s="25">
        <v>12.388</v>
      </c>
      <c r="L8" s="25">
        <v>12.388999999999999</v>
      </c>
      <c r="M8" s="25">
        <v>12.411</v>
      </c>
    </row>
    <row r="9" spans="2:13" x14ac:dyDescent="0.25">
      <c r="B9" s="1" t="s">
        <v>21</v>
      </c>
      <c r="D9" s="25">
        <v>3.0499000000000001</v>
      </c>
      <c r="E9" s="25">
        <v>5.8243</v>
      </c>
      <c r="F9" s="25">
        <v>8.5504999999999995</v>
      </c>
      <c r="G9" s="25">
        <v>11.194100000000001</v>
      </c>
      <c r="H9" s="25">
        <v>12.515000000000001</v>
      </c>
      <c r="I9" s="25">
        <v>13.5503</v>
      </c>
      <c r="J9" s="25">
        <v>14.5664</v>
      </c>
      <c r="K9" s="25">
        <v>16.352599999999999</v>
      </c>
      <c r="L9" s="25">
        <v>16.843699999999998</v>
      </c>
      <c r="M9" s="25">
        <v>17.9297</v>
      </c>
    </row>
    <row r="10" spans="2:13" x14ac:dyDescent="0.25">
      <c r="B10" s="1" t="s">
        <v>19</v>
      </c>
      <c r="D10" s="25">
        <v>5.5321999999999996</v>
      </c>
      <c r="E10" s="25">
        <v>12.084</v>
      </c>
      <c r="F10" s="25">
        <v>17.0397</v>
      </c>
      <c r="G10" s="25">
        <v>18.626899999999999</v>
      </c>
      <c r="H10" s="25">
        <v>20.558</v>
      </c>
      <c r="I10" s="25">
        <v>20.558</v>
      </c>
      <c r="J10" s="25">
        <v>20.558</v>
      </c>
      <c r="K10" s="25">
        <v>20.558</v>
      </c>
      <c r="L10" s="25">
        <v>20.558</v>
      </c>
      <c r="M10" s="25">
        <v>20.558</v>
      </c>
    </row>
    <row r="11" spans="2:13" x14ac:dyDescent="0.25">
      <c r="B11" s="1" t="s">
        <v>20</v>
      </c>
      <c r="D11" s="25">
        <v>5.5321999999999996</v>
      </c>
      <c r="E11" s="25">
        <v>12.265000000000001</v>
      </c>
      <c r="F11" s="25">
        <v>17.750699999999998</v>
      </c>
      <c r="G11" s="25">
        <v>19.972000000000001</v>
      </c>
      <c r="H11" s="25">
        <v>22.948699999999999</v>
      </c>
      <c r="I11" s="25">
        <v>24.238499999999998</v>
      </c>
      <c r="J11" s="25">
        <v>25.895499999999998</v>
      </c>
      <c r="K11" s="25">
        <v>28.970800000000001</v>
      </c>
      <c r="L11" s="25">
        <v>31.196899999999999</v>
      </c>
      <c r="M11" s="25">
        <v>31.450900000000001</v>
      </c>
    </row>
    <row r="12" spans="2:13" x14ac:dyDescent="0.25">
      <c r="B12" s="1" t="s">
        <v>21</v>
      </c>
      <c r="D12" s="25">
        <v>5.5321999999999996</v>
      </c>
      <c r="E12" s="25">
        <v>12.277200000000001</v>
      </c>
      <c r="F12" s="25">
        <v>17.9849</v>
      </c>
      <c r="G12" s="25">
        <v>22.1449</v>
      </c>
      <c r="H12" s="25">
        <v>26.989699999999999</v>
      </c>
      <c r="I12" s="25">
        <v>31.083600000000001</v>
      </c>
      <c r="J12" s="25">
        <v>36.399099999999997</v>
      </c>
      <c r="K12" s="25">
        <v>43.154000000000003</v>
      </c>
      <c r="L12" s="25">
        <v>48.014299999999999</v>
      </c>
      <c r="M12" s="25">
        <v>52.061500000000002</v>
      </c>
    </row>
    <row r="13" spans="2:13" x14ac:dyDescent="0.25">
      <c r="B13" s="1" t="s">
        <v>19</v>
      </c>
      <c r="D13" s="25">
        <v>2.9401999999999999</v>
      </c>
      <c r="E13" s="25">
        <v>5.4480000000000004</v>
      </c>
      <c r="F13" s="25">
        <v>8.2407000000000004</v>
      </c>
      <c r="G13" s="25">
        <v>10.6896</v>
      </c>
      <c r="H13" s="25">
        <v>11.2956</v>
      </c>
      <c r="I13" s="25">
        <v>11.2956</v>
      </c>
      <c r="J13" s="25">
        <v>11.2956</v>
      </c>
      <c r="K13" s="25">
        <v>11.2956</v>
      </c>
      <c r="L13" s="25">
        <v>11.2956</v>
      </c>
      <c r="M13" s="25">
        <v>11.2956</v>
      </c>
    </row>
    <row r="14" spans="2:13" x14ac:dyDescent="0.25">
      <c r="B14" s="1" t="s">
        <v>22</v>
      </c>
      <c r="D14" s="25">
        <v>2.9401999999999999</v>
      </c>
      <c r="E14" s="25">
        <v>5.4980000000000002</v>
      </c>
      <c r="F14" s="25">
        <v>8.3207000000000004</v>
      </c>
      <c r="G14" s="25">
        <v>10.861599999999999</v>
      </c>
      <c r="H14" s="25">
        <v>11.4816</v>
      </c>
      <c r="I14" s="25">
        <v>11.805300000000001</v>
      </c>
      <c r="J14" s="25">
        <v>12.049300000000001</v>
      </c>
      <c r="K14" s="25">
        <v>12.093299999999999</v>
      </c>
      <c r="L14" s="25">
        <v>12.093299999999999</v>
      </c>
      <c r="M14" s="25">
        <v>12.113300000000001</v>
      </c>
    </row>
    <row r="15" spans="2:13" x14ac:dyDescent="0.25">
      <c r="B15" s="1" t="s">
        <v>21</v>
      </c>
      <c r="D15" s="25">
        <v>2.9401999999999999</v>
      </c>
      <c r="E15" s="25">
        <v>5.5102000000000002</v>
      </c>
      <c r="F15" s="25">
        <v>8.3478999999999992</v>
      </c>
      <c r="G15" s="25">
        <v>10.941800000000001</v>
      </c>
      <c r="H15" s="25">
        <v>12.199199999999999</v>
      </c>
      <c r="I15" s="25">
        <v>13.1173</v>
      </c>
      <c r="J15" s="25">
        <v>14.1206</v>
      </c>
      <c r="K15" s="25">
        <v>15.904400000000001</v>
      </c>
      <c r="L15" s="25">
        <v>16.393899999999999</v>
      </c>
      <c r="M15" s="25">
        <v>17.447900000000001</v>
      </c>
    </row>
    <row r="16" spans="2:13" x14ac:dyDescent="0.25">
      <c r="B16" s="1" t="s">
        <v>19</v>
      </c>
      <c r="D16" s="25">
        <v>5.3757000000000001</v>
      </c>
      <c r="E16" s="25">
        <v>12.123699999999999</v>
      </c>
      <c r="F16" s="25">
        <v>17.058900000000001</v>
      </c>
      <c r="G16" s="25">
        <v>18.5913</v>
      </c>
      <c r="H16" s="25">
        <v>20.516400000000001</v>
      </c>
      <c r="I16" s="25">
        <v>20.516400000000001</v>
      </c>
      <c r="J16" s="25">
        <v>20.516400000000001</v>
      </c>
      <c r="K16" s="25">
        <v>20.516400000000001</v>
      </c>
      <c r="L16" s="25">
        <v>20.516400000000001</v>
      </c>
      <c r="M16" s="25">
        <v>20.516400000000001</v>
      </c>
    </row>
    <row r="17" spans="2:13" x14ac:dyDescent="0.25">
      <c r="B17" s="1" t="s">
        <v>20</v>
      </c>
      <c r="D17" s="25">
        <v>5.3757000000000001</v>
      </c>
      <c r="E17" s="25">
        <v>12.300700000000001</v>
      </c>
      <c r="F17" s="25">
        <v>17.765899999999998</v>
      </c>
      <c r="G17" s="25">
        <v>19.9284</v>
      </c>
      <c r="H17" s="25">
        <v>22.761600000000001</v>
      </c>
      <c r="I17" s="25">
        <v>24.057700000000001</v>
      </c>
      <c r="J17" s="25">
        <v>25.700700000000001</v>
      </c>
      <c r="K17" s="25">
        <v>28.503699999999998</v>
      </c>
      <c r="L17" s="25">
        <v>30.5991</v>
      </c>
      <c r="M17" s="25">
        <v>31.118099999999998</v>
      </c>
    </row>
    <row r="18" spans="2:13" x14ac:dyDescent="0.25">
      <c r="B18" s="1" t="s">
        <v>21</v>
      </c>
      <c r="D18" s="25">
        <v>5.3757000000000001</v>
      </c>
      <c r="E18" s="25">
        <v>12.311</v>
      </c>
      <c r="F18" s="25">
        <v>17.985199999999999</v>
      </c>
      <c r="G18" s="25">
        <v>22.036999999999999</v>
      </c>
      <c r="H18" s="25">
        <v>26.7087</v>
      </c>
      <c r="I18" s="25">
        <v>30.897400000000001</v>
      </c>
      <c r="J18" s="25">
        <v>36.0319</v>
      </c>
      <c r="K18" s="25">
        <v>42.389099999999999</v>
      </c>
      <c r="L18" s="25">
        <v>47.050899999999999</v>
      </c>
      <c r="M18" s="25">
        <v>51.242100000000001</v>
      </c>
    </row>
    <row r="19" spans="2:13" x14ac:dyDescent="0.25">
      <c r="B19" s="1" t="s">
        <v>19</v>
      </c>
      <c r="D19" s="25">
        <v>2.8805999999999998</v>
      </c>
      <c r="E19" s="25">
        <v>5.6608000000000001</v>
      </c>
      <c r="F19" s="25">
        <v>8.4788999999999994</v>
      </c>
      <c r="G19" s="25">
        <v>10.890700000000001</v>
      </c>
      <c r="H19" s="25">
        <v>11.5177</v>
      </c>
      <c r="I19" s="25">
        <v>11.5177</v>
      </c>
      <c r="J19" s="25">
        <v>11.5177</v>
      </c>
      <c r="K19" s="25">
        <v>11.5177</v>
      </c>
      <c r="L19" s="25">
        <v>11.5177</v>
      </c>
      <c r="M19" s="25">
        <v>11.5177</v>
      </c>
    </row>
    <row r="20" spans="2:13" x14ac:dyDescent="0.25">
      <c r="B20" s="1" t="s">
        <v>22</v>
      </c>
      <c r="D20" s="25">
        <v>2.8805999999999998</v>
      </c>
      <c r="E20" s="25">
        <v>5.7088000000000001</v>
      </c>
      <c r="F20" s="25">
        <v>8.5569000000000006</v>
      </c>
      <c r="G20" s="25">
        <v>11.056699999999999</v>
      </c>
      <c r="H20" s="25">
        <v>11.6967</v>
      </c>
      <c r="I20" s="25">
        <v>12.0205</v>
      </c>
      <c r="J20" s="25">
        <v>12.2265</v>
      </c>
      <c r="K20" s="25">
        <v>12.237500000000001</v>
      </c>
      <c r="L20" s="25">
        <v>12.237500000000001</v>
      </c>
      <c r="M20" s="25">
        <v>12.259499999999999</v>
      </c>
    </row>
    <row r="21" spans="2:13" x14ac:dyDescent="0.25">
      <c r="B21" s="1" t="s">
        <v>21</v>
      </c>
      <c r="D21" s="25">
        <v>2.8805999999999998</v>
      </c>
      <c r="E21" s="25">
        <v>5.7191000000000001</v>
      </c>
      <c r="F21" s="25">
        <v>8.5852000000000004</v>
      </c>
      <c r="G21" s="25">
        <v>11.138</v>
      </c>
      <c r="H21" s="25">
        <v>12.400700000000001</v>
      </c>
      <c r="I21" s="25">
        <v>13.396100000000001</v>
      </c>
      <c r="J21" s="25">
        <v>14.334300000000001</v>
      </c>
      <c r="K21" s="25">
        <v>16.0307</v>
      </c>
      <c r="L21" s="25">
        <v>16.517199999999999</v>
      </c>
      <c r="M21" s="25">
        <v>17.438199999999998</v>
      </c>
    </row>
    <row r="22" spans="2:13" x14ac:dyDescent="0.25">
      <c r="B22" s="1" t="s">
        <v>19</v>
      </c>
      <c r="D22" s="25">
        <v>5.3884999999999996</v>
      </c>
      <c r="E22" s="25">
        <v>12.249599999999999</v>
      </c>
      <c r="F22" s="25">
        <v>16.967400000000001</v>
      </c>
      <c r="G22" s="25">
        <v>18.539300000000001</v>
      </c>
      <c r="H22" s="25">
        <v>20.4209</v>
      </c>
      <c r="I22" s="25">
        <v>20.4209</v>
      </c>
      <c r="J22" s="25">
        <v>20.4209</v>
      </c>
      <c r="K22" s="25">
        <v>20.4209</v>
      </c>
      <c r="L22" s="25">
        <v>20.4209</v>
      </c>
      <c r="M22" s="25">
        <v>20.4209</v>
      </c>
    </row>
    <row r="23" spans="2:13" x14ac:dyDescent="0.25">
      <c r="B23" s="1" t="s">
        <v>20</v>
      </c>
      <c r="D23" s="25">
        <v>5.3884999999999996</v>
      </c>
      <c r="E23" s="25">
        <v>12.4236</v>
      </c>
      <c r="F23" s="25">
        <v>17.671399999999998</v>
      </c>
      <c r="G23" s="25">
        <v>19.872599999999998</v>
      </c>
      <c r="H23" s="25">
        <v>22.688800000000001</v>
      </c>
      <c r="I23" s="25">
        <v>23.976700000000001</v>
      </c>
      <c r="J23" s="25">
        <v>25.404699999999998</v>
      </c>
      <c r="K23" s="25">
        <v>28.1313</v>
      </c>
      <c r="L23" s="25">
        <v>30.095300000000002</v>
      </c>
      <c r="M23" s="25">
        <v>30.598299999999998</v>
      </c>
    </row>
    <row r="24" spans="2:13" x14ac:dyDescent="0.25">
      <c r="B24" s="1" t="s">
        <v>21</v>
      </c>
      <c r="D24" s="25">
        <v>5.3884999999999996</v>
      </c>
      <c r="E24" s="25">
        <v>12.4346</v>
      </c>
      <c r="F24" s="25">
        <v>17.8794</v>
      </c>
      <c r="G24" s="25">
        <v>21.9163</v>
      </c>
      <c r="H24" s="25">
        <v>26.573899999999998</v>
      </c>
      <c r="I24" s="25">
        <v>30.717300000000002</v>
      </c>
      <c r="J24" s="25">
        <v>35.6999</v>
      </c>
      <c r="K24" s="25">
        <v>41.815100000000001</v>
      </c>
      <c r="L24" s="25">
        <v>46.3215</v>
      </c>
      <c r="M24" s="25">
        <v>50.626100000000001</v>
      </c>
    </row>
    <row r="25" spans="2:13" x14ac:dyDescent="0.25">
      <c r="B25" s="1" t="s">
        <v>19</v>
      </c>
      <c r="D25" s="25">
        <v>2.8723000000000001</v>
      </c>
      <c r="E25" s="25">
        <v>5.7083000000000004</v>
      </c>
      <c r="F25" s="25">
        <v>8.3414000000000001</v>
      </c>
      <c r="G25" s="25">
        <v>10.795299999999999</v>
      </c>
      <c r="H25" s="25">
        <v>11.3973</v>
      </c>
      <c r="I25" s="25">
        <v>11.3973</v>
      </c>
      <c r="J25" s="25">
        <v>11.3973</v>
      </c>
      <c r="K25" s="25">
        <v>11.3973</v>
      </c>
      <c r="L25" s="25">
        <v>11.3973</v>
      </c>
      <c r="M25" s="25">
        <v>11.3973</v>
      </c>
    </row>
    <row r="26" spans="2:13" x14ac:dyDescent="0.25">
      <c r="B26" s="1" t="s">
        <v>22</v>
      </c>
      <c r="D26" s="25">
        <v>2.8723000000000001</v>
      </c>
      <c r="E26" s="25">
        <v>5.7542999999999997</v>
      </c>
      <c r="F26" s="25">
        <v>8.4174000000000007</v>
      </c>
      <c r="G26" s="25">
        <v>10.958299999999999</v>
      </c>
      <c r="H26" s="25">
        <v>11.5733</v>
      </c>
      <c r="I26" s="25">
        <v>11.895200000000001</v>
      </c>
      <c r="J26" s="25">
        <v>12.039199999999999</v>
      </c>
      <c r="K26" s="25">
        <v>12.0502</v>
      </c>
      <c r="L26" s="25">
        <v>12.0502</v>
      </c>
      <c r="M26" s="25">
        <v>12.0692</v>
      </c>
    </row>
    <row r="27" spans="2:13" x14ac:dyDescent="0.25">
      <c r="B27" s="1" t="s">
        <v>21</v>
      </c>
      <c r="D27" s="25">
        <v>2.8723000000000001</v>
      </c>
      <c r="E27" s="25">
        <v>5.7652999999999999</v>
      </c>
      <c r="F27" s="25">
        <v>8.4453999999999994</v>
      </c>
      <c r="G27" s="25">
        <v>11.0383</v>
      </c>
      <c r="H27" s="25">
        <v>12.269500000000001</v>
      </c>
      <c r="I27" s="25">
        <v>13.239800000000001</v>
      </c>
      <c r="J27" s="25">
        <v>14.1029</v>
      </c>
      <c r="K27" s="25">
        <v>15.676</v>
      </c>
      <c r="L27" s="25">
        <v>16.154199999999999</v>
      </c>
      <c r="M27" s="25">
        <v>17.170200000000001</v>
      </c>
    </row>
    <row r="28" spans="2:13" x14ac:dyDescent="0.25">
      <c r="B28" s="1" t="s">
        <v>19</v>
      </c>
      <c r="D28" s="25">
        <v>5.4161999999999999</v>
      </c>
      <c r="E28" s="25">
        <v>12.2881</v>
      </c>
      <c r="F28" s="25">
        <v>16.9282</v>
      </c>
      <c r="G28" s="25">
        <v>18.312100000000001</v>
      </c>
      <c r="H28" s="25">
        <v>20.278700000000001</v>
      </c>
      <c r="I28" s="25">
        <v>20.278700000000001</v>
      </c>
      <c r="J28" s="25">
        <v>20.278700000000001</v>
      </c>
      <c r="K28" s="25">
        <v>20.278700000000001</v>
      </c>
      <c r="L28" s="25">
        <v>20.278700000000001</v>
      </c>
      <c r="M28" s="25">
        <v>20.278700000000001</v>
      </c>
    </row>
    <row r="29" spans="2:13" x14ac:dyDescent="0.25">
      <c r="B29" s="1" t="s">
        <v>20</v>
      </c>
      <c r="D29" s="25">
        <v>5.4161999999999999</v>
      </c>
      <c r="E29" s="25">
        <v>12.469099999999999</v>
      </c>
      <c r="F29" s="25">
        <v>17.639199999999999</v>
      </c>
      <c r="G29" s="25">
        <v>19.6768</v>
      </c>
      <c r="H29" s="25">
        <v>22.768999999999998</v>
      </c>
      <c r="I29" s="25">
        <v>24.063300000000002</v>
      </c>
      <c r="J29" s="25">
        <v>25.427299999999999</v>
      </c>
      <c r="K29" s="25">
        <v>27.875900000000001</v>
      </c>
      <c r="L29" s="25">
        <v>30.219100000000001</v>
      </c>
      <c r="M29" s="25">
        <v>30.6661</v>
      </c>
    </row>
    <row r="30" spans="2:13" x14ac:dyDescent="0.25">
      <c r="B30" s="1" t="s">
        <v>21</v>
      </c>
      <c r="D30" s="25">
        <v>5.4161999999999999</v>
      </c>
      <c r="E30" s="25">
        <v>12.478999999999999</v>
      </c>
      <c r="F30" s="25">
        <v>17.8491</v>
      </c>
      <c r="G30" s="25">
        <v>21.764900000000001</v>
      </c>
      <c r="H30" s="25">
        <v>26.7041</v>
      </c>
      <c r="I30" s="25">
        <v>30.8443</v>
      </c>
      <c r="J30" s="25">
        <v>35.682499999999997</v>
      </c>
      <c r="K30" s="25">
        <v>41.8399</v>
      </c>
      <c r="L30" s="25">
        <v>46.779499999999999</v>
      </c>
      <c r="M30" s="25">
        <v>50.859699999999997</v>
      </c>
    </row>
    <row r="31" spans="2:13" x14ac:dyDescent="0.25">
      <c r="B31" s="1" t="s">
        <v>19</v>
      </c>
      <c r="D31" s="25">
        <v>2.8660000000000001</v>
      </c>
      <c r="E31" s="25">
        <v>5.7008999999999999</v>
      </c>
      <c r="F31" s="25">
        <v>8.3382000000000005</v>
      </c>
      <c r="G31" s="25">
        <v>10.6114</v>
      </c>
      <c r="H31" s="25">
        <v>11.2354</v>
      </c>
      <c r="I31" s="25">
        <v>11.2354</v>
      </c>
      <c r="J31" s="25">
        <v>11.2354</v>
      </c>
      <c r="K31" s="25">
        <v>11.2354</v>
      </c>
      <c r="L31" s="25">
        <v>11.2354</v>
      </c>
      <c r="M31" s="25">
        <v>11.2354</v>
      </c>
    </row>
    <row r="32" spans="2:13" x14ac:dyDescent="0.25">
      <c r="B32" s="1" t="s">
        <v>22</v>
      </c>
      <c r="D32" s="25">
        <v>2.8660000000000001</v>
      </c>
      <c r="E32" s="25">
        <v>5.7508999999999997</v>
      </c>
      <c r="F32" s="25">
        <v>8.4182000000000006</v>
      </c>
      <c r="G32" s="25">
        <v>10.8034</v>
      </c>
      <c r="H32" s="25">
        <v>11.4404</v>
      </c>
      <c r="I32" s="25">
        <v>11.7653</v>
      </c>
      <c r="J32" s="25">
        <v>11.917299999999999</v>
      </c>
      <c r="K32" s="25">
        <v>11.9283</v>
      </c>
      <c r="L32" s="25">
        <v>11.9283</v>
      </c>
      <c r="M32" s="25">
        <v>11.9483</v>
      </c>
    </row>
    <row r="33" spans="2:13" x14ac:dyDescent="0.25">
      <c r="B33" s="1" t="s">
        <v>21</v>
      </c>
      <c r="D33" s="25">
        <v>2.8660000000000001</v>
      </c>
      <c r="E33" s="25">
        <v>5.7607999999999997</v>
      </c>
      <c r="F33" s="25">
        <v>8.4451000000000001</v>
      </c>
      <c r="G33" s="25">
        <v>10.8833</v>
      </c>
      <c r="H33" s="25">
        <v>12.1286</v>
      </c>
      <c r="I33" s="25">
        <v>13.024699999999999</v>
      </c>
      <c r="J33" s="25">
        <v>13.9572</v>
      </c>
      <c r="K33" s="25">
        <v>15.676299999999999</v>
      </c>
      <c r="L33" s="25">
        <v>16.163799999999998</v>
      </c>
      <c r="M33" s="25">
        <v>16.991700000000002</v>
      </c>
    </row>
    <row r="34" spans="2:13" x14ac:dyDescent="0.25">
      <c r="B34" s="1" t="s">
        <v>19</v>
      </c>
      <c r="D34" s="25">
        <v>5.8026999999999997</v>
      </c>
      <c r="E34" s="25">
        <v>12.455399999999999</v>
      </c>
      <c r="F34" s="25">
        <v>17.176100000000002</v>
      </c>
      <c r="G34" s="25">
        <v>18.6006</v>
      </c>
      <c r="H34" s="25">
        <v>20.541499999999999</v>
      </c>
      <c r="I34" s="25">
        <v>20.541499999999999</v>
      </c>
      <c r="J34" s="25">
        <v>20.541499999999999</v>
      </c>
      <c r="K34" s="25">
        <v>20.541499999999999</v>
      </c>
      <c r="L34" s="25">
        <v>20.541499999999999</v>
      </c>
      <c r="M34" s="25">
        <v>20.541499999999999</v>
      </c>
    </row>
    <row r="35" spans="2:13" x14ac:dyDescent="0.25">
      <c r="B35" s="1" t="s">
        <v>20</v>
      </c>
      <c r="D35" s="25">
        <v>5.8026999999999997</v>
      </c>
      <c r="E35" s="25">
        <v>12.6334</v>
      </c>
      <c r="F35" s="25">
        <v>17.8841</v>
      </c>
      <c r="G35" s="25">
        <v>19.988399999999999</v>
      </c>
      <c r="H35" s="25">
        <v>22.9176</v>
      </c>
      <c r="I35" s="25">
        <v>24.265599999999999</v>
      </c>
      <c r="J35" s="25">
        <v>25.477599999999999</v>
      </c>
      <c r="K35" s="25">
        <v>28.0261</v>
      </c>
      <c r="L35" s="25">
        <v>30.0593</v>
      </c>
      <c r="M35" s="25">
        <v>30.5303</v>
      </c>
    </row>
    <row r="36" spans="2:13" x14ac:dyDescent="0.25">
      <c r="B36" s="1" t="s">
        <v>21</v>
      </c>
      <c r="D36" s="25">
        <v>5.8026999999999997</v>
      </c>
      <c r="E36" s="25">
        <v>12.645300000000001</v>
      </c>
      <c r="F36" s="25">
        <v>18.097999999999999</v>
      </c>
      <c r="G36" s="25">
        <v>22.148399999999999</v>
      </c>
      <c r="H36" s="25">
        <v>27.0641</v>
      </c>
      <c r="I36" s="25">
        <v>31.307200000000002</v>
      </c>
      <c r="J36" s="25">
        <v>36.034999999999997</v>
      </c>
      <c r="K36" s="25">
        <v>42.150599999999997</v>
      </c>
      <c r="L36" s="25">
        <v>46.899099999999997</v>
      </c>
      <c r="M36" s="25">
        <v>51.0411</v>
      </c>
    </row>
    <row r="37" spans="2:13" x14ac:dyDescent="0.25">
      <c r="B37" s="1" t="s">
        <v>19</v>
      </c>
      <c r="D37" s="25">
        <v>3.1442000000000001</v>
      </c>
      <c r="E37" s="25">
        <v>5.7550999999999997</v>
      </c>
      <c r="F37" s="25">
        <v>8.4024999999999999</v>
      </c>
      <c r="G37" s="25">
        <v>10.7797</v>
      </c>
      <c r="H37" s="25">
        <v>11.409700000000001</v>
      </c>
      <c r="I37" s="25">
        <v>11.409700000000001</v>
      </c>
      <c r="J37" s="25">
        <v>11.409700000000001</v>
      </c>
      <c r="K37" s="25">
        <v>11.409700000000001</v>
      </c>
      <c r="L37" s="25">
        <v>11.409700000000001</v>
      </c>
      <c r="M37" s="25">
        <v>11.409700000000001</v>
      </c>
    </row>
    <row r="38" spans="2:13" x14ac:dyDescent="0.25">
      <c r="B38" s="1" t="s">
        <v>22</v>
      </c>
      <c r="D38" s="25">
        <v>3.1442000000000001</v>
      </c>
      <c r="E38" s="25">
        <v>5.8051000000000004</v>
      </c>
      <c r="F38" s="25">
        <v>8.4824999999999999</v>
      </c>
      <c r="G38" s="25">
        <v>10.9977</v>
      </c>
      <c r="H38" s="25">
        <v>11.640700000000001</v>
      </c>
      <c r="I38" s="25">
        <v>12.0206</v>
      </c>
      <c r="J38" s="25">
        <v>12.2506</v>
      </c>
      <c r="K38" s="25">
        <v>12.2616</v>
      </c>
      <c r="L38" s="25">
        <v>12.2616</v>
      </c>
      <c r="M38" s="25">
        <v>12.2826</v>
      </c>
    </row>
    <row r="39" spans="2:13" x14ac:dyDescent="0.25">
      <c r="B39" s="1" t="s">
        <v>21</v>
      </c>
      <c r="D39" s="25">
        <v>3.1442000000000001</v>
      </c>
      <c r="E39" s="25">
        <v>5.8170000000000002</v>
      </c>
      <c r="F39" s="25">
        <v>8.5104000000000006</v>
      </c>
      <c r="G39" s="25">
        <v>11.0786</v>
      </c>
      <c r="H39" s="25">
        <v>12.3795</v>
      </c>
      <c r="I39" s="25">
        <v>13.360799999999999</v>
      </c>
      <c r="J39" s="25">
        <v>14.3812</v>
      </c>
      <c r="K39" s="25">
        <v>16.1067</v>
      </c>
      <c r="L39" s="25">
        <v>16.6313</v>
      </c>
      <c r="M39" s="25">
        <v>17.609300000000001</v>
      </c>
    </row>
    <row r="40" spans="2:13" x14ac:dyDescent="0.25">
      <c r="B40" s="1" t="s">
        <v>19</v>
      </c>
      <c r="D40" s="25">
        <v>6.2256999999999998</v>
      </c>
      <c r="E40" s="25">
        <v>13.0939</v>
      </c>
      <c r="F40" s="25">
        <v>18.611699999999999</v>
      </c>
      <c r="G40" s="25">
        <v>20.200500000000002</v>
      </c>
      <c r="H40" s="25">
        <v>22.400500000000001</v>
      </c>
      <c r="I40" s="25">
        <v>22.400500000000001</v>
      </c>
      <c r="J40" s="25">
        <v>22.400500000000001</v>
      </c>
      <c r="K40" s="25">
        <v>22.400500000000001</v>
      </c>
      <c r="L40" s="25">
        <v>22.400500000000001</v>
      </c>
      <c r="M40" s="25">
        <v>22.400500000000001</v>
      </c>
    </row>
    <row r="41" spans="2:13" x14ac:dyDescent="0.25">
      <c r="B41" s="1" t="s">
        <v>20</v>
      </c>
      <c r="D41" s="25">
        <v>6.2256999999999998</v>
      </c>
      <c r="E41" s="25">
        <v>13.3065</v>
      </c>
      <c r="F41" s="25">
        <v>19.354299999999999</v>
      </c>
      <c r="G41" s="25">
        <v>21.653600000000001</v>
      </c>
      <c r="H41" s="25">
        <v>24.7698</v>
      </c>
      <c r="I41" s="25">
        <v>26.190799999999999</v>
      </c>
      <c r="J41" s="25">
        <v>27.629799999999999</v>
      </c>
      <c r="K41" s="25">
        <v>30.1861</v>
      </c>
      <c r="L41" s="25">
        <v>31.806799999999999</v>
      </c>
      <c r="M41" s="25">
        <v>32.172800000000002</v>
      </c>
    </row>
    <row r="42" spans="2:13" x14ac:dyDescent="0.25">
      <c r="B42" s="1" t="s">
        <v>21</v>
      </c>
      <c r="D42" s="25">
        <v>6.2256999999999998</v>
      </c>
      <c r="E42" s="25">
        <v>13.3165</v>
      </c>
      <c r="F42" s="25">
        <v>19.5883</v>
      </c>
      <c r="G42" s="25">
        <v>24.055499999999999</v>
      </c>
      <c r="H42" s="25">
        <v>29.602599999999999</v>
      </c>
      <c r="I42" s="25">
        <v>34.646799999999999</v>
      </c>
      <c r="J42" s="25">
        <v>40.028599999999997</v>
      </c>
      <c r="K42" s="25">
        <v>46.622500000000002</v>
      </c>
      <c r="L42" s="25">
        <v>51.160699999999999</v>
      </c>
      <c r="M42" s="25">
        <v>55.440399999999997</v>
      </c>
    </row>
    <row r="43" spans="2:13" x14ac:dyDescent="0.25">
      <c r="B43" s="1" t="s">
        <v>19</v>
      </c>
      <c r="D43" s="25">
        <v>3.4853000000000001</v>
      </c>
      <c r="E43" s="25">
        <v>6.1289999999999996</v>
      </c>
      <c r="F43" s="25">
        <v>8.9492999999999991</v>
      </c>
      <c r="G43" s="25">
        <v>11.6037</v>
      </c>
      <c r="H43" s="25">
        <v>12.274699999999999</v>
      </c>
      <c r="I43" s="25">
        <v>12.274699999999999</v>
      </c>
      <c r="J43" s="25">
        <v>12.274699999999999</v>
      </c>
      <c r="K43" s="25">
        <v>12.274699999999999</v>
      </c>
      <c r="L43" s="25">
        <v>12.274699999999999</v>
      </c>
      <c r="M43" s="25">
        <v>12.274699999999999</v>
      </c>
    </row>
    <row r="44" spans="2:13" x14ac:dyDescent="0.25">
      <c r="B44" s="1" t="s">
        <v>22</v>
      </c>
      <c r="D44" s="25">
        <v>3.4853000000000001</v>
      </c>
      <c r="E44" s="25">
        <v>6.2076000000000002</v>
      </c>
      <c r="F44" s="25">
        <v>9.0579000000000001</v>
      </c>
      <c r="G44" s="25">
        <v>11.88</v>
      </c>
      <c r="H44" s="25">
        <v>12.565</v>
      </c>
      <c r="I44" s="25">
        <v>12.9916</v>
      </c>
      <c r="J44" s="25">
        <v>13.2356</v>
      </c>
      <c r="K44" s="25">
        <v>13.2546</v>
      </c>
      <c r="L44" s="25">
        <v>13.256600000000001</v>
      </c>
      <c r="M44" s="25">
        <v>13.2826</v>
      </c>
    </row>
    <row r="45" spans="2:13" x14ac:dyDescent="0.25">
      <c r="B45" s="1" t="s">
        <v>21</v>
      </c>
      <c r="D45" s="25">
        <v>3.4853000000000001</v>
      </c>
      <c r="E45" s="25">
        <v>6.2176</v>
      </c>
      <c r="F45" s="25">
        <v>9.0818999999999992</v>
      </c>
      <c r="G45" s="25">
        <v>11.959</v>
      </c>
      <c r="H45" s="25">
        <v>13.3592</v>
      </c>
      <c r="I45" s="25">
        <v>14.463200000000001</v>
      </c>
      <c r="J45" s="25">
        <v>15.534000000000001</v>
      </c>
      <c r="K45" s="25">
        <v>17.542899999999999</v>
      </c>
      <c r="L45" s="25">
        <v>18.134499999999999</v>
      </c>
      <c r="M45" s="25">
        <v>19.128499999999999</v>
      </c>
    </row>
    <row r="46" spans="2:13" x14ac:dyDescent="0.25">
      <c r="B46" s="1" t="s">
        <v>19</v>
      </c>
      <c r="D46" s="25">
        <v>7.2386999999999997</v>
      </c>
      <c r="E46" s="25">
        <v>14.577999999999999</v>
      </c>
      <c r="F46" s="25">
        <v>23.059799999999999</v>
      </c>
      <c r="G46" s="25">
        <v>24.720700000000001</v>
      </c>
      <c r="H46" s="25">
        <v>28.175799999999999</v>
      </c>
      <c r="I46" s="25">
        <v>28.175799999999999</v>
      </c>
      <c r="J46" s="25">
        <v>28.175799999999999</v>
      </c>
      <c r="K46" s="25">
        <v>28.175799999999999</v>
      </c>
      <c r="L46" s="25">
        <v>28.175799999999999</v>
      </c>
      <c r="M46" s="25">
        <v>28.175799999999999</v>
      </c>
    </row>
    <row r="47" spans="2:13" x14ac:dyDescent="0.25">
      <c r="B47" s="1" t="s">
        <v>20</v>
      </c>
      <c r="D47" s="25">
        <v>7.2386999999999997</v>
      </c>
      <c r="E47" s="25">
        <v>14.8169</v>
      </c>
      <c r="F47" s="25">
        <v>23.828600000000002</v>
      </c>
      <c r="G47" s="25">
        <v>26.2026</v>
      </c>
      <c r="H47" s="25">
        <v>30.587199999999999</v>
      </c>
      <c r="I47" s="25">
        <v>32.386299999999999</v>
      </c>
      <c r="J47" s="25">
        <v>33.724299999999999</v>
      </c>
      <c r="K47" s="25">
        <v>36.325200000000002</v>
      </c>
      <c r="L47" s="25">
        <v>38.209000000000003</v>
      </c>
      <c r="M47" s="25">
        <v>38.65</v>
      </c>
    </row>
    <row r="48" spans="2:13" x14ac:dyDescent="0.25">
      <c r="B48" s="1" t="s">
        <v>21</v>
      </c>
      <c r="D48" s="25">
        <v>7.2386999999999997</v>
      </c>
      <c r="E48" s="25">
        <v>14.8285</v>
      </c>
      <c r="F48" s="25">
        <v>24.151199999999999</v>
      </c>
      <c r="G48" s="25">
        <v>29.049600000000002</v>
      </c>
      <c r="H48" s="25">
        <v>36.402900000000002</v>
      </c>
      <c r="I48" s="25">
        <v>42.088999999999999</v>
      </c>
      <c r="J48" s="25">
        <v>48.451099999999997</v>
      </c>
      <c r="K48" s="25">
        <v>55.985399999999998</v>
      </c>
      <c r="L48" s="25">
        <v>61.102600000000002</v>
      </c>
      <c r="M48" s="25">
        <v>66.126400000000004</v>
      </c>
    </row>
    <row r="49" spans="2:13" x14ac:dyDescent="0.25">
      <c r="B49" s="1" t="s">
        <v>19</v>
      </c>
      <c r="D49" s="25">
        <v>4.3654000000000002</v>
      </c>
      <c r="E49" s="25">
        <v>7.4283000000000001</v>
      </c>
      <c r="F49" s="25">
        <v>10.6839</v>
      </c>
      <c r="G49" s="25">
        <v>13.536799999999999</v>
      </c>
      <c r="H49" s="25">
        <v>14.2468</v>
      </c>
      <c r="I49" s="25">
        <v>14.2468</v>
      </c>
      <c r="J49" s="25">
        <v>14.2468</v>
      </c>
      <c r="K49" s="25">
        <v>14.2468</v>
      </c>
      <c r="L49" s="25">
        <v>14.2468</v>
      </c>
      <c r="M49" s="25">
        <v>14.2468</v>
      </c>
    </row>
    <row r="50" spans="2:13" x14ac:dyDescent="0.25">
      <c r="B50" s="1" t="s">
        <v>22</v>
      </c>
      <c r="D50" s="25">
        <v>4.3654000000000002</v>
      </c>
      <c r="E50" s="25">
        <v>7.5030999999999999</v>
      </c>
      <c r="F50" s="25">
        <v>10.7887</v>
      </c>
      <c r="G50" s="25">
        <v>13.8055</v>
      </c>
      <c r="H50" s="25">
        <v>14.5305</v>
      </c>
      <c r="I50" s="25">
        <v>15.0505</v>
      </c>
      <c r="J50" s="25">
        <v>15.297499999999999</v>
      </c>
      <c r="K50" s="25">
        <v>15.339499999999999</v>
      </c>
      <c r="L50" s="25">
        <v>15.343500000000001</v>
      </c>
      <c r="M50" s="25">
        <v>15.3725</v>
      </c>
    </row>
    <row r="51" spans="2:13" x14ac:dyDescent="0.25">
      <c r="B51" s="1" t="s">
        <v>21</v>
      </c>
      <c r="D51" s="25">
        <v>4.3654000000000002</v>
      </c>
      <c r="E51" s="25">
        <v>7.5147000000000004</v>
      </c>
      <c r="F51" s="25">
        <v>10.8163</v>
      </c>
      <c r="G51" s="25">
        <v>13.8881</v>
      </c>
      <c r="H51" s="25">
        <v>15.382899999999999</v>
      </c>
      <c r="I51" s="25">
        <v>16.520700000000001</v>
      </c>
      <c r="J51" s="25">
        <v>17.847000000000001</v>
      </c>
      <c r="K51" s="25">
        <v>20.169599999999999</v>
      </c>
      <c r="L51" s="25">
        <v>20.805099999999999</v>
      </c>
      <c r="M51" s="25">
        <v>22.022099999999998</v>
      </c>
    </row>
    <row r="52" spans="2:13" x14ac:dyDescent="0.25">
      <c r="B52" s="1" t="s">
        <v>19</v>
      </c>
      <c r="D52" s="25">
        <v>8.4717000000000002</v>
      </c>
      <c r="E52" s="25">
        <v>16.717600000000001</v>
      </c>
      <c r="F52" s="25">
        <v>26.030899999999999</v>
      </c>
      <c r="G52" s="25">
        <v>27.815999999999999</v>
      </c>
      <c r="H52" s="25">
        <v>31.531700000000001</v>
      </c>
      <c r="I52" s="25">
        <v>31.531700000000001</v>
      </c>
      <c r="J52" s="25">
        <v>31.531700000000001</v>
      </c>
      <c r="K52" s="25">
        <v>31.531700000000001</v>
      </c>
      <c r="L52" s="25">
        <v>31.531700000000001</v>
      </c>
      <c r="M52" s="25">
        <v>31.531700000000001</v>
      </c>
    </row>
    <row r="53" spans="2:13" x14ac:dyDescent="0.25">
      <c r="B53" s="1" t="s">
        <v>20</v>
      </c>
      <c r="D53" s="25">
        <v>8.4717000000000002</v>
      </c>
      <c r="E53" s="25">
        <v>17.027000000000001</v>
      </c>
      <c r="F53" s="25">
        <v>26.8703</v>
      </c>
      <c r="G53" s="25">
        <v>29.387</v>
      </c>
      <c r="H53" s="25">
        <v>34.109900000000003</v>
      </c>
      <c r="I53" s="25">
        <v>36.330300000000001</v>
      </c>
      <c r="J53" s="25">
        <v>37.656300000000002</v>
      </c>
      <c r="K53" s="25">
        <v>40.243400000000001</v>
      </c>
      <c r="L53" s="25">
        <v>42.727499999999999</v>
      </c>
      <c r="M53" s="25">
        <v>43.337499999999999</v>
      </c>
    </row>
    <row r="54" spans="2:13" x14ac:dyDescent="0.25">
      <c r="B54" s="1" t="s">
        <v>21</v>
      </c>
      <c r="D54" s="25">
        <v>8.4717000000000002</v>
      </c>
      <c r="E54" s="25">
        <v>17.038699999999999</v>
      </c>
      <c r="F54" s="25">
        <v>27.231000000000002</v>
      </c>
      <c r="G54" s="25">
        <v>32.604900000000001</v>
      </c>
      <c r="H54" s="25">
        <v>40.7714</v>
      </c>
      <c r="I54" s="25">
        <v>47.130299999999998</v>
      </c>
      <c r="J54" s="25">
        <v>54.308300000000003</v>
      </c>
      <c r="K54" s="25">
        <v>63.108499999999999</v>
      </c>
      <c r="L54" s="25">
        <v>69.193399999999997</v>
      </c>
      <c r="M54" s="25">
        <v>74.558400000000006</v>
      </c>
    </row>
    <row r="55" spans="2:13" x14ac:dyDescent="0.25">
      <c r="B55" s="1" t="s">
        <v>19</v>
      </c>
      <c r="D55" s="25">
        <v>5.3209999999999997</v>
      </c>
      <c r="E55" s="25">
        <v>8.8892000000000007</v>
      </c>
      <c r="F55" s="25">
        <v>12.7217</v>
      </c>
      <c r="G55" s="25">
        <v>15.6966</v>
      </c>
      <c r="H55" s="25">
        <v>16.459599999999998</v>
      </c>
      <c r="I55" s="25">
        <v>16.459599999999998</v>
      </c>
      <c r="J55" s="25">
        <v>16.459599999999998</v>
      </c>
      <c r="K55" s="25">
        <v>16.459599999999998</v>
      </c>
      <c r="L55" s="25">
        <v>16.459599999999998</v>
      </c>
      <c r="M55" s="25">
        <v>16.459599999999998</v>
      </c>
    </row>
    <row r="56" spans="2:13" x14ac:dyDescent="0.25">
      <c r="B56" s="1" t="s">
        <v>22</v>
      </c>
      <c r="D56" s="25">
        <v>5.3209999999999997</v>
      </c>
      <c r="E56" s="25">
        <v>8.9505999999999997</v>
      </c>
      <c r="F56" s="25">
        <v>12.8131</v>
      </c>
      <c r="G56" s="25">
        <v>15.9384</v>
      </c>
      <c r="H56" s="25">
        <v>16.7164</v>
      </c>
      <c r="I56" s="25">
        <v>17.365500000000001</v>
      </c>
      <c r="J56" s="25">
        <v>17.630500000000001</v>
      </c>
      <c r="K56" s="25">
        <v>17.686499999999999</v>
      </c>
      <c r="L56" s="25">
        <v>17.692499999999999</v>
      </c>
      <c r="M56" s="25">
        <v>17.7315</v>
      </c>
    </row>
    <row r="57" spans="2:13" x14ac:dyDescent="0.25">
      <c r="B57" s="1" t="s">
        <v>21</v>
      </c>
      <c r="D57" s="25">
        <v>5.3209999999999997</v>
      </c>
      <c r="E57" s="25">
        <v>8.9623000000000008</v>
      </c>
      <c r="F57" s="25">
        <v>12.8428</v>
      </c>
      <c r="G57" s="25">
        <v>16.063099999999999</v>
      </c>
      <c r="H57" s="25">
        <v>17.625</v>
      </c>
      <c r="I57" s="25">
        <v>18.9739</v>
      </c>
      <c r="J57" s="25">
        <v>20.395700000000001</v>
      </c>
      <c r="K57" s="25">
        <v>23.103200000000001</v>
      </c>
      <c r="L57" s="25">
        <v>23.8049</v>
      </c>
      <c r="M57" s="25">
        <v>25.085899999999999</v>
      </c>
    </row>
    <row r="58" spans="2:13" x14ac:dyDescent="0.25">
      <c r="B58" s="1" t="s">
        <v>19</v>
      </c>
      <c r="D58" s="25">
        <v>8.9951000000000008</v>
      </c>
      <c r="E58" s="25">
        <v>17.4344</v>
      </c>
      <c r="F58" s="25">
        <v>25.8935</v>
      </c>
      <c r="G58" s="25">
        <v>27.921700000000001</v>
      </c>
      <c r="H58" s="25">
        <v>31.633400000000002</v>
      </c>
      <c r="I58" s="25">
        <v>31.633400000000002</v>
      </c>
      <c r="J58" s="25">
        <v>31.633400000000002</v>
      </c>
      <c r="K58" s="25">
        <v>31.633400000000002</v>
      </c>
      <c r="L58" s="25">
        <v>31.633400000000002</v>
      </c>
      <c r="M58" s="25">
        <v>31.633400000000002</v>
      </c>
    </row>
    <row r="59" spans="2:13" x14ac:dyDescent="0.25">
      <c r="B59" s="1" t="s">
        <v>20</v>
      </c>
      <c r="D59" s="25">
        <v>8.9951000000000008</v>
      </c>
      <c r="E59" s="25">
        <v>17.784800000000001</v>
      </c>
      <c r="F59" s="25">
        <v>26.773900000000001</v>
      </c>
      <c r="G59" s="25">
        <v>29.713200000000001</v>
      </c>
      <c r="H59" s="25">
        <v>34.542299999999997</v>
      </c>
      <c r="I59" s="25">
        <v>36.804699999999997</v>
      </c>
      <c r="J59" s="25">
        <v>38.277700000000003</v>
      </c>
      <c r="K59" s="25">
        <v>41.093200000000003</v>
      </c>
      <c r="L59" s="25">
        <v>43.646599999999999</v>
      </c>
      <c r="M59" s="25">
        <v>44.376600000000003</v>
      </c>
    </row>
    <row r="60" spans="2:13" x14ac:dyDescent="0.25">
      <c r="B60" s="1" t="s">
        <v>21</v>
      </c>
      <c r="D60" s="25">
        <v>8.9951000000000008</v>
      </c>
      <c r="E60" s="25">
        <v>17.797599999999999</v>
      </c>
      <c r="F60" s="25">
        <v>27.143699999999999</v>
      </c>
      <c r="G60" s="25">
        <v>33.072600000000001</v>
      </c>
      <c r="H60" s="25">
        <v>41.504100000000001</v>
      </c>
      <c r="I60" s="25">
        <v>48.100200000000001</v>
      </c>
      <c r="J60" s="25">
        <v>56.181399999999996</v>
      </c>
      <c r="K60" s="25">
        <v>65.999700000000004</v>
      </c>
      <c r="L60" s="25">
        <v>72.216999999999999</v>
      </c>
      <c r="M60" s="25">
        <v>77.8733</v>
      </c>
    </row>
    <row r="61" spans="2:13" x14ac:dyDescent="0.25">
      <c r="B61" s="1" t="s">
        <v>19</v>
      </c>
      <c r="D61" s="25">
        <v>5.4734999999999996</v>
      </c>
      <c r="E61" s="25">
        <v>8.9580000000000002</v>
      </c>
      <c r="F61" s="25">
        <v>12.9787</v>
      </c>
      <c r="G61" s="25">
        <v>16.259399999999999</v>
      </c>
      <c r="H61" s="25">
        <v>17.103400000000001</v>
      </c>
      <c r="I61" s="25">
        <v>17.103400000000001</v>
      </c>
      <c r="J61" s="25">
        <v>17.103400000000001</v>
      </c>
      <c r="K61" s="25">
        <v>17.103400000000001</v>
      </c>
      <c r="L61" s="25">
        <v>17.103400000000001</v>
      </c>
      <c r="M61" s="25">
        <v>17.103400000000001</v>
      </c>
    </row>
    <row r="62" spans="2:13" x14ac:dyDescent="0.25">
      <c r="B62" s="1" t="s">
        <v>22</v>
      </c>
      <c r="D62" s="25">
        <v>5.4734999999999996</v>
      </c>
      <c r="E62" s="25">
        <v>9.0584000000000007</v>
      </c>
      <c r="F62" s="25">
        <v>13.1091</v>
      </c>
      <c r="G62" s="25">
        <v>16.5791</v>
      </c>
      <c r="H62" s="25">
        <v>17.4481</v>
      </c>
      <c r="I62" s="25">
        <v>18.145900000000001</v>
      </c>
      <c r="J62" s="25">
        <v>18.408899999999999</v>
      </c>
      <c r="K62" s="25">
        <v>18.485900000000001</v>
      </c>
      <c r="L62" s="25">
        <v>18.492899999999999</v>
      </c>
      <c r="M62" s="25">
        <v>18.5319</v>
      </c>
    </row>
    <row r="63" spans="2:13" x14ac:dyDescent="0.25">
      <c r="B63" s="1" t="s">
        <v>21</v>
      </c>
      <c r="D63" s="25">
        <v>5.4734999999999996</v>
      </c>
      <c r="E63" s="25">
        <v>9.0711999999999993</v>
      </c>
      <c r="F63" s="25">
        <v>13.1389</v>
      </c>
      <c r="G63" s="25">
        <v>16.704699999999999</v>
      </c>
      <c r="H63" s="25">
        <v>18.366800000000001</v>
      </c>
      <c r="I63" s="25">
        <v>19.9374</v>
      </c>
      <c r="J63" s="25">
        <v>21.376000000000001</v>
      </c>
      <c r="K63" s="25">
        <v>24.212900000000001</v>
      </c>
      <c r="L63" s="25">
        <v>24.9346</v>
      </c>
      <c r="M63" s="25">
        <v>26.314599999999999</v>
      </c>
    </row>
    <row r="64" spans="2:13" x14ac:dyDescent="0.25">
      <c r="B64" s="1" t="s">
        <v>19</v>
      </c>
      <c r="D64" s="25">
        <v>9.2577999999999996</v>
      </c>
      <c r="E64" s="25">
        <v>17.2502</v>
      </c>
      <c r="F64" s="25">
        <v>25.6509</v>
      </c>
      <c r="G64" s="25">
        <v>27.669</v>
      </c>
      <c r="H64" s="25">
        <v>31.356999999999999</v>
      </c>
      <c r="I64" s="25">
        <v>31.356999999999999</v>
      </c>
      <c r="J64" s="25">
        <v>31.356999999999999</v>
      </c>
      <c r="K64" s="25">
        <v>31.356999999999999</v>
      </c>
      <c r="L64" s="25">
        <v>31.356999999999999</v>
      </c>
      <c r="M64" s="25">
        <v>31.356999999999999</v>
      </c>
    </row>
    <row r="65" spans="2:13" x14ac:dyDescent="0.25">
      <c r="B65" s="1" t="s">
        <v>20</v>
      </c>
      <c r="D65" s="25">
        <v>9.2577999999999996</v>
      </c>
      <c r="E65" s="25">
        <v>17.595400000000001</v>
      </c>
      <c r="F65" s="25">
        <v>26.5261</v>
      </c>
      <c r="G65" s="25">
        <v>29.565899999999999</v>
      </c>
      <c r="H65" s="25">
        <v>34.461500000000001</v>
      </c>
      <c r="I65" s="25">
        <v>36.570500000000003</v>
      </c>
      <c r="J65" s="25">
        <v>37.975499999999997</v>
      </c>
      <c r="K65" s="25">
        <v>40.93</v>
      </c>
      <c r="L65" s="25">
        <v>43.653700000000001</v>
      </c>
      <c r="M65" s="25">
        <v>44.338700000000003</v>
      </c>
    </row>
    <row r="66" spans="2:13" x14ac:dyDescent="0.25">
      <c r="B66" s="1" t="s">
        <v>21</v>
      </c>
      <c r="D66" s="25">
        <v>9.2577999999999996</v>
      </c>
      <c r="E66" s="25">
        <v>17.6084</v>
      </c>
      <c r="F66" s="25">
        <v>26.8931</v>
      </c>
      <c r="G66" s="25">
        <v>32.835500000000003</v>
      </c>
      <c r="H66" s="25">
        <v>41.5518</v>
      </c>
      <c r="I66" s="25">
        <v>48.186399999999999</v>
      </c>
      <c r="J66" s="25">
        <v>56.032699999999998</v>
      </c>
      <c r="K66" s="25">
        <v>65.718599999999995</v>
      </c>
      <c r="L66" s="25">
        <v>72.089799999999997</v>
      </c>
      <c r="M66" s="25">
        <v>77.755300000000005</v>
      </c>
    </row>
    <row r="67" spans="2:13" x14ac:dyDescent="0.25">
      <c r="B67" s="1" t="s">
        <v>19</v>
      </c>
      <c r="D67" s="25">
        <v>5.5712000000000002</v>
      </c>
      <c r="E67" s="25">
        <v>8.9231999999999996</v>
      </c>
      <c r="F67" s="25">
        <v>12.7684</v>
      </c>
      <c r="G67" s="25">
        <v>15.9559</v>
      </c>
      <c r="H67" s="25">
        <v>16.773900000000001</v>
      </c>
      <c r="I67" s="25">
        <v>16.773900000000001</v>
      </c>
      <c r="J67" s="25">
        <v>16.773900000000001</v>
      </c>
      <c r="K67" s="25">
        <v>16.773900000000001</v>
      </c>
      <c r="L67" s="25">
        <v>16.773900000000001</v>
      </c>
      <c r="M67" s="25">
        <v>16.773900000000001</v>
      </c>
    </row>
    <row r="68" spans="2:13" x14ac:dyDescent="0.25">
      <c r="B68" s="1" t="s">
        <v>22</v>
      </c>
      <c r="D68" s="25">
        <v>5.5712000000000002</v>
      </c>
      <c r="E68" s="25">
        <v>9.0183999999999997</v>
      </c>
      <c r="F68" s="25">
        <v>12.893599999999999</v>
      </c>
      <c r="G68" s="25">
        <v>16.2563</v>
      </c>
      <c r="H68" s="25">
        <v>17.097300000000001</v>
      </c>
      <c r="I68" s="25">
        <v>17.658899999999999</v>
      </c>
      <c r="J68" s="25">
        <v>17.9129</v>
      </c>
      <c r="K68" s="25">
        <v>18.0519</v>
      </c>
      <c r="L68" s="25">
        <v>18.0579</v>
      </c>
      <c r="M68" s="25">
        <v>18.088899999999999</v>
      </c>
    </row>
    <row r="69" spans="2:13" x14ac:dyDescent="0.25">
      <c r="B69" s="1" t="s">
        <v>21</v>
      </c>
      <c r="D69" s="25">
        <v>5.5712000000000002</v>
      </c>
      <c r="E69" s="25">
        <v>9.0313999999999997</v>
      </c>
      <c r="F69" s="25">
        <v>12.9186</v>
      </c>
      <c r="G69" s="25">
        <v>16.3767</v>
      </c>
      <c r="H69" s="25">
        <v>17.964500000000001</v>
      </c>
      <c r="I69" s="25">
        <v>19.442399999999999</v>
      </c>
      <c r="J69" s="25">
        <v>20.865200000000002</v>
      </c>
      <c r="K69" s="25">
        <v>23.4208</v>
      </c>
      <c r="L69" s="25">
        <v>24.132100000000001</v>
      </c>
      <c r="M69" s="25">
        <v>25.4681</v>
      </c>
    </row>
    <row r="70" spans="2:13" x14ac:dyDescent="0.25">
      <c r="B70" s="1" t="s">
        <v>19</v>
      </c>
      <c r="D70" s="25">
        <v>9.1525999999999996</v>
      </c>
      <c r="E70" s="25">
        <v>16.880700000000001</v>
      </c>
      <c r="F70" s="25">
        <v>24.8962</v>
      </c>
      <c r="G70" s="25">
        <v>26.7333</v>
      </c>
      <c r="H70" s="25">
        <v>29.972300000000001</v>
      </c>
      <c r="I70" s="25">
        <v>29.972300000000001</v>
      </c>
      <c r="J70" s="25">
        <v>29.972300000000001</v>
      </c>
      <c r="K70" s="25">
        <v>29.972300000000001</v>
      </c>
      <c r="L70" s="25">
        <v>29.972300000000001</v>
      </c>
      <c r="M70" s="25">
        <v>29.972300000000001</v>
      </c>
    </row>
    <row r="71" spans="2:13" x14ac:dyDescent="0.25">
      <c r="B71" s="1" t="s">
        <v>20</v>
      </c>
      <c r="D71" s="25">
        <v>9.1525999999999996</v>
      </c>
      <c r="E71" s="25">
        <v>17.197600000000001</v>
      </c>
      <c r="F71" s="25">
        <v>25.743099999999998</v>
      </c>
      <c r="G71" s="25">
        <v>28.585899999999999</v>
      </c>
      <c r="H71" s="25">
        <v>32.965200000000003</v>
      </c>
      <c r="I71" s="25">
        <v>34.9268</v>
      </c>
      <c r="J71" s="25">
        <v>36.354799999999997</v>
      </c>
      <c r="K71" s="25">
        <v>39.3538</v>
      </c>
      <c r="L71" s="25">
        <v>41.937600000000003</v>
      </c>
      <c r="M71" s="25">
        <v>42.361600000000003</v>
      </c>
    </row>
    <row r="72" spans="2:13" x14ac:dyDescent="0.25">
      <c r="B72" s="1" t="s">
        <v>21</v>
      </c>
      <c r="D72" s="25">
        <v>9.1525999999999996</v>
      </c>
      <c r="E72" s="25">
        <v>17.2089</v>
      </c>
      <c r="F72" s="25">
        <v>26.0914</v>
      </c>
      <c r="G72" s="25">
        <v>31.9985</v>
      </c>
      <c r="H72" s="25">
        <v>39.934399999999997</v>
      </c>
      <c r="I72" s="25">
        <v>46.381999999999998</v>
      </c>
      <c r="J72" s="25">
        <v>53.883200000000002</v>
      </c>
      <c r="K72" s="25">
        <v>63.297400000000003</v>
      </c>
      <c r="L72" s="25">
        <v>69.438400000000001</v>
      </c>
      <c r="M72" s="25">
        <v>74.867099999999994</v>
      </c>
    </row>
    <row r="73" spans="2:13" x14ac:dyDescent="0.25">
      <c r="B73" s="1" t="s">
        <v>19</v>
      </c>
      <c r="D73" s="25">
        <v>5.5637999999999996</v>
      </c>
      <c r="E73" s="25">
        <v>8.7764000000000006</v>
      </c>
      <c r="F73" s="25">
        <v>12.487500000000001</v>
      </c>
      <c r="G73" s="25">
        <v>15.5177</v>
      </c>
      <c r="H73" s="25">
        <v>16.377700000000001</v>
      </c>
      <c r="I73" s="25">
        <v>16.377700000000001</v>
      </c>
      <c r="J73" s="25">
        <v>16.377700000000001</v>
      </c>
      <c r="K73" s="25">
        <v>16.377700000000001</v>
      </c>
      <c r="L73" s="25">
        <v>16.377700000000001</v>
      </c>
      <c r="M73" s="25">
        <v>16.377700000000001</v>
      </c>
    </row>
    <row r="74" spans="2:13" x14ac:dyDescent="0.25">
      <c r="B74" s="1" t="s">
        <v>22</v>
      </c>
      <c r="D74" s="25">
        <v>5.5637999999999996</v>
      </c>
      <c r="E74" s="25">
        <v>8.8432999999999993</v>
      </c>
      <c r="F74" s="25">
        <v>12.5844</v>
      </c>
      <c r="G74" s="25">
        <v>15.7605</v>
      </c>
      <c r="H74" s="25">
        <v>16.640499999999999</v>
      </c>
      <c r="I74" s="25">
        <v>17.151700000000002</v>
      </c>
      <c r="J74" s="25">
        <v>17.403700000000001</v>
      </c>
      <c r="K74" s="25">
        <v>17.508700000000001</v>
      </c>
      <c r="L74" s="25">
        <v>17.514700000000001</v>
      </c>
      <c r="M74" s="25">
        <v>17.544699999999999</v>
      </c>
    </row>
    <row r="75" spans="2:13" x14ac:dyDescent="0.25">
      <c r="B75" s="1" t="s">
        <v>21</v>
      </c>
      <c r="D75" s="25">
        <v>5.5637999999999996</v>
      </c>
      <c r="E75" s="25">
        <v>8.8545999999999996</v>
      </c>
      <c r="F75" s="25">
        <v>12.608700000000001</v>
      </c>
      <c r="G75" s="25">
        <v>15.879799999999999</v>
      </c>
      <c r="H75" s="25">
        <v>17.514399999999998</v>
      </c>
      <c r="I75" s="25">
        <v>18.974599999999999</v>
      </c>
      <c r="J75" s="25">
        <v>20.281099999999999</v>
      </c>
      <c r="K75" s="25">
        <v>22.8264</v>
      </c>
      <c r="L75" s="25">
        <v>23.538599999999999</v>
      </c>
      <c r="M75" s="25">
        <v>24.890599999999999</v>
      </c>
    </row>
    <row r="76" spans="2:13" x14ac:dyDescent="0.25">
      <c r="B76" s="1" t="s">
        <v>19</v>
      </c>
      <c r="D76" s="25">
        <v>8.4488000000000003</v>
      </c>
      <c r="E76" s="25">
        <v>16.170999999999999</v>
      </c>
      <c r="F76" s="25">
        <v>24.206900000000001</v>
      </c>
      <c r="G76" s="25">
        <v>25.952000000000002</v>
      </c>
      <c r="H76" s="25">
        <v>29.466899999999999</v>
      </c>
      <c r="I76" s="25">
        <v>29.466899999999999</v>
      </c>
      <c r="J76" s="25">
        <v>29.466899999999999</v>
      </c>
      <c r="K76" s="25">
        <v>29.466899999999999</v>
      </c>
      <c r="L76" s="25">
        <v>29.466899999999999</v>
      </c>
      <c r="M76" s="25">
        <v>29.466899999999999</v>
      </c>
    </row>
    <row r="77" spans="2:13" x14ac:dyDescent="0.25">
      <c r="B77" s="1" t="s">
        <v>20</v>
      </c>
      <c r="D77" s="25">
        <v>8.4488000000000003</v>
      </c>
      <c r="E77" s="25">
        <v>16.471</v>
      </c>
      <c r="F77" s="25">
        <v>25.036899999999999</v>
      </c>
      <c r="G77" s="25">
        <v>27.7837</v>
      </c>
      <c r="H77" s="25">
        <v>32.625100000000003</v>
      </c>
      <c r="I77" s="25">
        <v>34.6479</v>
      </c>
      <c r="J77" s="25">
        <v>36.014899999999997</v>
      </c>
      <c r="K77" s="25">
        <v>39.018999999999998</v>
      </c>
      <c r="L77" s="25">
        <v>41.429000000000002</v>
      </c>
      <c r="M77" s="25">
        <v>41.875</v>
      </c>
    </row>
    <row r="78" spans="2:13" x14ac:dyDescent="0.25">
      <c r="B78" s="1" t="s">
        <v>21</v>
      </c>
      <c r="D78" s="25">
        <v>8.4488000000000003</v>
      </c>
      <c r="E78" s="25">
        <v>16.482800000000001</v>
      </c>
      <c r="F78" s="25">
        <v>25.4087</v>
      </c>
      <c r="G78" s="25">
        <v>31.146699999999999</v>
      </c>
      <c r="H78" s="25">
        <v>39.570399999999999</v>
      </c>
      <c r="I78" s="25">
        <v>46.036799999999999</v>
      </c>
      <c r="J78" s="25">
        <v>53.422699999999999</v>
      </c>
      <c r="K78" s="25">
        <v>62.542499999999997</v>
      </c>
      <c r="L78" s="25">
        <v>68.496200000000002</v>
      </c>
      <c r="M78" s="25">
        <v>73.804599999999994</v>
      </c>
    </row>
    <row r="79" spans="2:13" x14ac:dyDescent="0.25">
      <c r="B79" s="1" t="s">
        <v>19</v>
      </c>
      <c r="D79" s="25">
        <v>5.1036999999999999</v>
      </c>
      <c r="E79" s="25">
        <v>8.2800999999999991</v>
      </c>
      <c r="F79" s="25">
        <v>12.1004</v>
      </c>
      <c r="G79" s="25">
        <v>15.0585</v>
      </c>
      <c r="H79" s="25">
        <v>15.839499999999999</v>
      </c>
      <c r="I79" s="25">
        <v>15.839499999999999</v>
      </c>
      <c r="J79" s="25">
        <v>15.839499999999999</v>
      </c>
      <c r="K79" s="25">
        <v>15.839499999999999</v>
      </c>
      <c r="L79" s="25">
        <v>15.839499999999999</v>
      </c>
      <c r="M79" s="25">
        <v>15.839499999999999</v>
      </c>
    </row>
    <row r="80" spans="2:13" x14ac:dyDescent="0.25">
      <c r="B80" s="1" t="s">
        <v>22</v>
      </c>
      <c r="D80" s="25">
        <v>5.1036999999999999</v>
      </c>
      <c r="E80" s="25">
        <v>8.3300999999999998</v>
      </c>
      <c r="F80" s="25">
        <v>12.180400000000001</v>
      </c>
      <c r="G80" s="25">
        <v>15.269500000000001</v>
      </c>
      <c r="H80" s="25">
        <v>16.0685</v>
      </c>
      <c r="I80" s="25">
        <v>16.5641</v>
      </c>
      <c r="J80" s="25">
        <v>16.821100000000001</v>
      </c>
      <c r="K80" s="25">
        <v>16.990100000000002</v>
      </c>
      <c r="L80" s="25">
        <v>16.995100000000001</v>
      </c>
      <c r="M80" s="25">
        <v>17.022099999999998</v>
      </c>
    </row>
    <row r="81" spans="2:13" x14ac:dyDescent="0.25">
      <c r="B81" s="1" t="s">
        <v>21</v>
      </c>
      <c r="D81" s="25">
        <v>5.1036999999999999</v>
      </c>
      <c r="E81" s="25">
        <v>8.3419000000000008</v>
      </c>
      <c r="F81" s="25">
        <v>12.2052</v>
      </c>
      <c r="G81" s="25">
        <v>15.3893</v>
      </c>
      <c r="H81" s="25">
        <v>16.918299999999999</v>
      </c>
      <c r="I81" s="25">
        <v>18.470500000000001</v>
      </c>
      <c r="J81" s="25">
        <v>19.943200000000001</v>
      </c>
      <c r="K81" s="25">
        <v>22.4145</v>
      </c>
      <c r="L81" s="25">
        <v>23.121300000000002</v>
      </c>
      <c r="M81" s="25">
        <v>24.474299999999999</v>
      </c>
    </row>
    <row r="82" spans="2:13" x14ac:dyDescent="0.25">
      <c r="B82" s="1" t="s">
        <v>19</v>
      </c>
      <c r="D82" s="25">
        <v>8.5007000000000001</v>
      </c>
      <c r="E82" s="25">
        <v>16.2593</v>
      </c>
      <c r="F82" s="25">
        <v>23.1419</v>
      </c>
      <c r="G82" s="25">
        <v>24.954599999999999</v>
      </c>
      <c r="H82" s="25">
        <v>28.37</v>
      </c>
      <c r="I82" s="25">
        <v>28.37</v>
      </c>
      <c r="J82" s="25">
        <v>28.37</v>
      </c>
      <c r="K82" s="25">
        <v>28.37</v>
      </c>
      <c r="L82" s="25">
        <v>28.37</v>
      </c>
      <c r="M82" s="25">
        <v>28.37</v>
      </c>
    </row>
    <row r="83" spans="2:13" x14ac:dyDescent="0.25">
      <c r="B83" s="1" t="s">
        <v>20</v>
      </c>
      <c r="D83" s="25">
        <v>8.5007000000000001</v>
      </c>
      <c r="E83" s="25">
        <v>16.565799999999999</v>
      </c>
      <c r="F83" s="25">
        <v>23.978400000000001</v>
      </c>
      <c r="G83" s="25">
        <v>26.7989</v>
      </c>
      <c r="H83" s="25">
        <v>31.387899999999998</v>
      </c>
      <c r="I83" s="25">
        <v>33.437199999999997</v>
      </c>
      <c r="J83" s="25">
        <v>34.974200000000003</v>
      </c>
      <c r="K83" s="25">
        <v>37.954700000000003</v>
      </c>
      <c r="L83" s="25">
        <v>40.303800000000003</v>
      </c>
      <c r="M83" s="25">
        <v>40.708799999999997</v>
      </c>
    </row>
    <row r="84" spans="2:13" x14ac:dyDescent="0.25">
      <c r="B84" s="1" t="s">
        <v>21</v>
      </c>
      <c r="D84" s="25">
        <v>8.5007000000000001</v>
      </c>
      <c r="E84" s="25">
        <v>16.5779</v>
      </c>
      <c r="F84" s="25">
        <v>24.3475</v>
      </c>
      <c r="G84" s="25">
        <v>30.170400000000001</v>
      </c>
      <c r="H84" s="25">
        <v>38.383299999999998</v>
      </c>
      <c r="I84" s="25">
        <v>44.795400000000001</v>
      </c>
      <c r="J84" s="25">
        <v>52.376899999999999</v>
      </c>
      <c r="K84" s="25">
        <v>62.061700000000002</v>
      </c>
      <c r="L84" s="25">
        <v>67.914900000000003</v>
      </c>
      <c r="M84" s="25">
        <v>73.1584</v>
      </c>
    </row>
    <row r="85" spans="2:13" x14ac:dyDescent="0.25">
      <c r="B85" s="1" t="s">
        <v>19</v>
      </c>
      <c r="D85" s="25">
        <v>5.2065000000000001</v>
      </c>
      <c r="E85" s="25">
        <v>8.3308999999999997</v>
      </c>
      <c r="F85" s="25">
        <v>11.8979</v>
      </c>
      <c r="G85" s="25">
        <v>14.903600000000001</v>
      </c>
      <c r="H85" s="25">
        <v>15.7346</v>
      </c>
      <c r="I85" s="25">
        <v>15.7346</v>
      </c>
      <c r="J85" s="25">
        <v>15.7346</v>
      </c>
      <c r="K85" s="25">
        <v>15.7346</v>
      </c>
      <c r="L85" s="25">
        <v>15.7346</v>
      </c>
      <c r="M85" s="25">
        <v>15.7346</v>
      </c>
    </row>
    <row r="86" spans="2:13" x14ac:dyDescent="0.25">
      <c r="B86" s="1" t="s">
        <v>22</v>
      </c>
      <c r="D86" s="25">
        <v>5.2065000000000001</v>
      </c>
      <c r="E86" s="25">
        <v>8.3874999999999993</v>
      </c>
      <c r="F86" s="25">
        <v>11.984500000000001</v>
      </c>
      <c r="G86" s="25">
        <v>15.127700000000001</v>
      </c>
      <c r="H86" s="25">
        <v>15.9777</v>
      </c>
      <c r="I86" s="25">
        <v>16.4816</v>
      </c>
      <c r="J86" s="25">
        <v>16.730599999999999</v>
      </c>
      <c r="K86" s="25">
        <v>16.898599999999998</v>
      </c>
      <c r="L86" s="25">
        <v>16.903600000000001</v>
      </c>
      <c r="M86" s="25">
        <v>16.932600000000001</v>
      </c>
    </row>
    <row r="87" spans="2:13" x14ac:dyDescent="0.25">
      <c r="B87" s="1" t="s">
        <v>21</v>
      </c>
      <c r="D87" s="25">
        <v>5.2065000000000001</v>
      </c>
      <c r="E87" s="25">
        <v>8.3995999999999995</v>
      </c>
      <c r="F87" s="25">
        <v>12.009600000000001</v>
      </c>
      <c r="G87" s="25">
        <v>15.2478</v>
      </c>
      <c r="H87" s="25">
        <v>16.8352</v>
      </c>
      <c r="I87" s="25">
        <v>18.285499999999999</v>
      </c>
      <c r="J87" s="25">
        <v>19.6797</v>
      </c>
      <c r="K87" s="25">
        <v>22.269200000000001</v>
      </c>
      <c r="L87" s="25">
        <v>22.9297</v>
      </c>
      <c r="M87" s="25">
        <v>24.271699999999999</v>
      </c>
    </row>
    <row r="88" spans="2:13" x14ac:dyDescent="0.25">
      <c r="B88" s="1" t="s">
        <v>19</v>
      </c>
      <c r="D88" s="25">
        <v>8.5662000000000003</v>
      </c>
      <c r="E88" s="25">
        <v>16.259499999999999</v>
      </c>
      <c r="F88" s="25">
        <v>22.5444</v>
      </c>
      <c r="G88" s="25">
        <v>24.383600000000001</v>
      </c>
      <c r="H88" s="25">
        <v>27.726700000000001</v>
      </c>
      <c r="I88" s="25">
        <v>27.726700000000001</v>
      </c>
      <c r="J88" s="25">
        <v>27.726700000000001</v>
      </c>
      <c r="K88" s="25">
        <v>27.726700000000001</v>
      </c>
      <c r="L88" s="25">
        <v>27.726700000000001</v>
      </c>
      <c r="M88" s="25">
        <v>27.726700000000001</v>
      </c>
    </row>
    <row r="89" spans="2:13" x14ac:dyDescent="0.25">
      <c r="B89" s="1" t="s">
        <v>20</v>
      </c>
      <c r="D89" s="25">
        <v>8.5662000000000003</v>
      </c>
      <c r="E89" s="25">
        <v>16.557500000000001</v>
      </c>
      <c r="F89" s="25">
        <v>23.372399999999999</v>
      </c>
      <c r="G89" s="25">
        <v>26.161799999999999</v>
      </c>
      <c r="H89" s="25">
        <v>30.518599999999999</v>
      </c>
      <c r="I89" s="25">
        <v>32.507800000000003</v>
      </c>
      <c r="J89" s="25">
        <v>34.183799999999998</v>
      </c>
      <c r="K89" s="25">
        <v>37.121400000000001</v>
      </c>
      <c r="L89" s="25">
        <v>39.424700000000001</v>
      </c>
      <c r="M89" s="25">
        <v>39.922699999999999</v>
      </c>
    </row>
    <row r="90" spans="2:13" x14ac:dyDescent="0.25">
      <c r="B90" s="1" t="s">
        <v>21</v>
      </c>
      <c r="D90" s="25">
        <v>8.5662000000000003</v>
      </c>
      <c r="E90" s="25">
        <v>16.570799999999998</v>
      </c>
      <c r="F90" s="25">
        <v>23.739699999999999</v>
      </c>
      <c r="G90" s="25">
        <v>29.5197</v>
      </c>
      <c r="H90" s="25">
        <v>37.548999999999999</v>
      </c>
      <c r="I90" s="25">
        <v>43.793900000000001</v>
      </c>
      <c r="J90" s="25">
        <v>51.406399999999998</v>
      </c>
      <c r="K90" s="25">
        <v>61.258600000000001</v>
      </c>
      <c r="L90" s="25">
        <v>67.054599999999994</v>
      </c>
      <c r="M90" s="25">
        <v>72.346900000000005</v>
      </c>
    </row>
    <row r="91" spans="2:13" x14ac:dyDescent="0.25">
      <c r="B91" s="1" t="s">
        <v>19</v>
      </c>
      <c r="D91" s="25">
        <v>5.2047999999999996</v>
      </c>
      <c r="E91" s="25">
        <v>8.3333999999999993</v>
      </c>
      <c r="F91" s="25">
        <v>11.8193</v>
      </c>
      <c r="G91" s="25">
        <v>14.864800000000001</v>
      </c>
      <c r="H91" s="25">
        <v>15.643800000000001</v>
      </c>
      <c r="I91" s="25">
        <v>15.643800000000001</v>
      </c>
      <c r="J91" s="25">
        <v>15.643800000000001</v>
      </c>
      <c r="K91" s="25">
        <v>15.643800000000001</v>
      </c>
      <c r="L91" s="25">
        <v>15.643800000000001</v>
      </c>
      <c r="M91" s="25">
        <v>15.643800000000001</v>
      </c>
    </row>
    <row r="92" spans="2:13" x14ac:dyDescent="0.25">
      <c r="B92" s="1" t="s">
        <v>22</v>
      </c>
      <c r="D92" s="25">
        <v>5.2047999999999996</v>
      </c>
      <c r="E92" s="25">
        <v>8.3813999999999993</v>
      </c>
      <c r="F92" s="25">
        <v>11.8973</v>
      </c>
      <c r="G92" s="25">
        <v>15.024800000000001</v>
      </c>
      <c r="H92" s="25">
        <v>15.8218</v>
      </c>
      <c r="I92" s="25">
        <v>16.2608</v>
      </c>
      <c r="J92" s="25">
        <v>16.5078</v>
      </c>
      <c r="K92" s="25">
        <v>16.619800000000001</v>
      </c>
      <c r="L92" s="25">
        <v>16.6248</v>
      </c>
      <c r="M92" s="25">
        <v>16.652799999999999</v>
      </c>
    </row>
    <row r="93" spans="2:13" x14ac:dyDescent="0.25">
      <c r="B93" s="1" t="s">
        <v>21</v>
      </c>
      <c r="D93" s="25">
        <v>5.2047999999999996</v>
      </c>
      <c r="E93" s="25">
        <v>8.3947000000000003</v>
      </c>
      <c r="F93" s="25">
        <v>11.9236</v>
      </c>
      <c r="G93" s="25">
        <v>15.146100000000001</v>
      </c>
      <c r="H93" s="25">
        <v>16.6646</v>
      </c>
      <c r="I93" s="25">
        <v>18.0456</v>
      </c>
      <c r="J93" s="25">
        <v>19.361599999999999</v>
      </c>
      <c r="K93" s="25">
        <v>21.9133</v>
      </c>
      <c r="L93" s="25">
        <v>22.585100000000001</v>
      </c>
      <c r="M93" s="25">
        <v>23.929200000000002</v>
      </c>
    </row>
    <row r="94" spans="2:13" x14ac:dyDescent="0.25">
      <c r="B94" s="1" t="s">
        <v>19</v>
      </c>
      <c r="D94" s="25">
        <v>7.9696999999999996</v>
      </c>
      <c r="E94" s="25">
        <v>15.7227</v>
      </c>
      <c r="F94" s="25">
        <v>21.7287</v>
      </c>
      <c r="G94" s="25">
        <v>23.585100000000001</v>
      </c>
      <c r="H94" s="25">
        <v>26.595600000000001</v>
      </c>
      <c r="I94" s="25">
        <v>26.595600000000001</v>
      </c>
      <c r="J94" s="25">
        <v>26.595600000000001</v>
      </c>
      <c r="K94" s="25">
        <v>26.595600000000001</v>
      </c>
      <c r="L94" s="25">
        <v>26.595600000000001</v>
      </c>
      <c r="M94" s="25">
        <v>26.595600000000001</v>
      </c>
    </row>
    <row r="95" spans="2:13" x14ac:dyDescent="0.25">
      <c r="B95" s="1" t="s">
        <v>20</v>
      </c>
      <c r="D95" s="25">
        <v>7.9696999999999996</v>
      </c>
      <c r="E95" s="25">
        <v>16.012699999999999</v>
      </c>
      <c r="F95" s="25">
        <v>22.5487</v>
      </c>
      <c r="G95" s="25">
        <v>25.357199999999999</v>
      </c>
      <c r="H95" s="25">
        <v>29.4985</v>
      </c>
      <c r="I95" s="25">
        <v>31.3489</v>
      </c>
      <c r="J95" s="25">
        <v>33.197899999999997</v>
      </c>
      <c r="K95" s="25">
        <v>36.081299999999999</v>
      </c>
      <c r="L95" s="25">
        <v>38.269199999999998</v>
      </c>
      <c r="M95" s="25">
        <v>38.754199999999997</v>
      </c>
    </row>
    <row r="96" spans="2:13" x14ac:dyDescent="0.25">
      <c r="B96" s="1" t="s">
        <v>21</v>
      </c>
      <c r="D96" s="25">
        <v>7.9696999999999996</v>
      </c>
      <c r="E96" s="25">
        <v>16.0246</v>
      </c>
      <c r="F96" s="25">
        <v>22.910599999999999</v>
      </c>
      <c r="G96" s="25">
        <v>28.634499999999999</v>
      </c>
      <c r="H96" s="25">
        <v>36.112400000000001</v>
      </c>
      <c r="I96" s="25">
        <v>42.053699999999999</v>
      </c>
      <c r="J96" s="25">
        <v>49.274299999999997</v>
      </c>
      <c r="K96" s="25">
        <v>58.624299999999998</v>
      </c>
      <c r="L96" s="25">
        <v>64.055700000000002</v>
      </c>
      <c r="M96" s="25">
        <v>69.481899999999996</v>
      </c>
    </row>
    <row r="97" spans="2:13" x14ac:dyDescent="0.25">
      <c r="B97" s="1" t="s">
        <v>19</v>
      </c>
      <c r="D97" s="25">
        <v>4.3299000000000003</v>
      </c>
      <c r="E97" s="25">
        <v>7.3582999999999998</v>
      </c>
      <c r="F97" s="25">
        <v>10.708500000000001</v>
      </c>
      <c r="G97" s="25">
        <v>13.7622</v>
      </c>
      <c r="H97" s="25">
        <v>14.5792</v>
      </c>
      <c r="I97" s="25">
        <v>14.5792</v>
      </c>
      <c r="J97" s="25">
        <v>14.5792</v>
      </c>
      <c r="K97" s="25">
        <v>14.5792</v>
      </c>
      <c r="L97" s="25">
        <v>14.5792</v>
      </c>
      <c r="M97" s="25">
        <v>14.5792</v>
      </c>
    </row>
    <row r="98" spans="2:13" x14ac:dyDescent="0.25">
      <c r="B98" s="1" t="s">
        <v>22</v>
      </c>
      <c r="D98" s="25">
        <v>4.3299000000000003</v>
      </c>
      <c r="E98" s="25">
        <v>7.3982999999999999</v>
      </c>
      <c r="F98" s="25">
        <v>10.778499999999999</v>
      </c>
      <c r="G98" s="25">
        <v>13.9162</v>
      </c>
      <c r="H98" s="25">
        <v>14.7492</v>
      </c>
      <c r="I98" s="25">
        <v>15.1722</v>
      </c>
      <c r="J98" s="25">
        <v>15.417199999999999</v>
      </c>
      <c r="K98" s="25">
        <v>15.511200000000001</v>
      </c>
      <c r="L98" s="25">
        <v>15.5162</v>
      </c>
      <c r="M98" s="25">
        <v>15.543200000000001</v>
      </c>
    </row>
    <row r="99" spans="2:13" x14ac:dyDescent="0.25">
      <c r="B99" s="1" t="s">
        <v>21</v>
      </c>
      <c r="D99" s="25">
        <v>4.3299000000000003</v>
      </c>
      <c r="E99" s="25">
        <v>7.4101999999999997</v>
      </c>
      <c r="F99" s="25">
        <v>10.804399999999999</v>
      </c>
      <c r="G99" s="25">
        <v>14.037100000000001</v>
      </c>
      <c r="H99" s="25">
        <v>15.598599999999999</v>
      </c>
      <c r="I99" s="25">
        <v>16.971800000000002</v>
      </c>
      <c r="J99" s="25">
        <v>18.111999999999998</v>
      </c>
      <c r="K99" s="25">
        <v>20.495999999999999</v>
      </c>
      <c r="L99" s="25">
        <v>21.171600000000002</v>
      </c>
      <c r="M99" s="25">
        <v>22.554600000000001</v>
      </c>
    </row>
    <row r="100" spans="2:13" x14ac:dyDescent="0.25">
      <c r="B100" s="1" t="s">
        <v>19</v>
      </c>
      <c r="D100" s="25">
        <v>7.4062999999999999</v>
      </c>
      <c r="E100" s="25">
        <v>15.124499999999999</v>
      </c>
      <c r="F100" s="25">
        <v>21.436599999999999</v>
      </c>
      <c r="G100" s="25">
        <v>23.403099999999998</v>
      </c>
      <c r="H100" s="25">
        <v>26.3123</v>
      </c>
      <c r="I100" s="25">
        <v>26.3123</v>
      </c>
      <c r="J100" s="25">
        <v>26.3123</v>
      </c>
      <c r="K100" s="25">
        <v>26.3123</v>
      </c>
      <c r="L100" s="25">
        <v>26.3123</v>
      </c>
      <c r="M100" s="25">
        <v>26.3123</v>
      </c>
    </row>
    <row r="101" spans="2:13" x14ac:dyDescent="0.25">
      <c r="B101" s="1" t="s">
        <v>20</v>
      </c>
      <c r="D101" s="25">
        <v>7.4062999999999999</v>
      </c>
      <c r="E101" s="25">
        <v>15.416499999999999</v>
      </c>
      <c r="F101" s="25">
        <v>22.258600000000001</v>
      </c>
      <c r="G101" s="25">
        <v>25.187899999999999</v>
      </c>
      <c r="H101" s="25">
        <v>29.2697</v>
      </c>
      <c r="I101" s="25">
        <v>30.7317</v>
      </c>
      <c r="J101" s="25">
        <v>32.390700000000002</v>
      </c>
      <c r="K101" s="25">
        <v>35.343400000000003</v>
      </c>
      <c r="L101" s="25">
        <v>37.425899999999999</v>
      </c>
      <c r="M101" s="25">
        <v>37.9559</v>
      </c>
    </row>
    <row r="102" spans="2:13" x14ac:dyDescent="0.25">
      <c r="B102" s="1" t="s">
        <v>21</v>
      </c>
      <c r="D102" s="25">
        <v>7.4062999999999999</v>
      </c>
      <c r="E102" s="25">
        <v>15.4283</v>
      </c>
      <c r="F102" s="25">
        <v>22.567399999999999</v>
      </c>
      <c r="G102" s="25">
        <v>28.5685</v>
      </c>
      <c r="H102" s="25">
        <v>35.488199999999999</v>
      </c>
      <c r="I102" s="25">
        <v>40.770400000000002</v>
      </c>
      <c r="J102" s="25">
        <v>47.707999999999998</v>
      </c>
      <c r="K102" s="25">
        <v>56.956899999999997</v>
      </c>
      <c r="L102" s="25">
        <v>62.570099999999996</v>
      </c>
      <c r="M102" s="25">
        <v>68.228899999999996</v>
      </c>
    </row>
    <row r="103" spans="2:13" x14ac:dyDescent="0.25">
      <c r="B103" s="1" t="s">
        <v>19</v>
      </c>
      <c r="D103" s="25">
        <v>3.9384999999999999</v>
      </c>
      <c r="E103" s="25">
        <v>6.9444999999999997</v>
      </c>
      <c r="F103" s="25">
        <v>10.7285</v>
      </c>
      <c r="G103" s="25">
        <v>13.881500000000001</v>
      </c>
      <c r="H103" s="25">
        <v>14.702500000000001</v>
      </c>
      <c r="I103" s="25">
        <v>14.702500000000001</v>
      </c>
      <c r="J103" s="25">
        <v>14.702500000000001</v>
      </c>
      <c r="K103" s="25">
        <v>14.702500000000001</v>
      </c>
      <c r="L103" s="25">
        <v>14.702500000000001</v>
      </c>
      <c r="M103" s="25">
        <v>14.702500000000001</v>
      </c>
    </row>
    <row r="104" spans="2:13" x14ac:dyDescent="0.25">
      <c r="B104" s="1" t="s">
        <v>22</v>
      </c>
      <c r="D104" s="25">
        <v>3.9384999999999999</v>
      </c>
      <c r="E104" s="25">
        <v>6.9865000000000004</v>
      </c>
      <c r="F104" s="25">
        <v>10.8005</v>
      </c>
      <c r="G104" s="25">
        <v>14.0425</v>
      </c>
      <c r="H104" s="25">
        <v>14.8805</v>
      </c>
      <c r="I104" s="25">
        <v>15.253500000000001</v>
      </c>
      <c r="J104" s="25">
        <v>15.5055</v>
      </c>
      <c r="K104" s="25">
        <v>15.605499999999999</v>
      </c>
      <c r="L104" s="25">
        <v>15.611499999999999</v>
      </c>
      <c r="M104" s="25">
        <v>15.6485</v>
      </c>
    </row>
    <row r="105" spans="2:13" x14ac:dyDescent="0.25">
      <c r="B105" s="1" t="s">
        <v>21</v>
      </c>
      <c r="D105" s="25">
        <v>3.9384999999999999</v>
      </c>
      <c r="E105" s="25">
        <v>6.9983000000000004</v>
      </c>
      <c r="F105" s="25">
        <v>10.8293</v>
      </c>
      <c r="G105" s="25">
        <v>14.1663</v>
      </c>
      <c r="H105" s="25">
        <v>15.7798</v>
      </c>
      <c r="I105" s="25">
        <v>17.052199999999999</v>
      </c>
      <c r="J105" s="25">
        <v>18.288699999999999</v>
      </c>
      <c r="K105" s="25">
        <v>20.985900000000001</v>
      </c>
      <c r="L105" s="25">
        <v>21.661100000000001</v>
      </c>
      <c r="M105" s="25">
        <v>23.246099999999998</v>
      </c>
    </row>
    <row r="106" spans="2:13" x14ac:dyDescent="0.25">
      <c r="B106" s="1" t="s">
        <v>19</v>
      </c>
      <c r="D106" s="25">
        <v>7.2766999999999999</v>
      </c>
      <c r="E106" s="25">
        <v>15.117699999999999</v>
      </c>
      <c r="F106" s="25">
        <v>21.404499999999999</v>
      </c>
      <c r="G106" s="25">
        <v>23.4983</v>
      </c>
      <c r="H106" s="25">
        <v>26.290099999999999</v>
      </c>
      <c r="I106" s="25">
        <v>26.290099999999999</v>
      </c>
      <c r="J106" s="25">
        <v>26.290099999999999</v>
      </c>
      <c r="K106" s="25">
        <v>26.290099999999999</v>
      </c>
      <c r="L106" s="25">
        <v>26.290099999999999</v>
      </c>
      <c r="M106" s="25">
        <v>26.290099999999999</v>
      </c>
    </row>
    <row r="107" spans="2:13" x14ac:dyDescent="0.25">
      <c r="B107" s="1" t="s">
        <v>20</v>
      </c>
      <c r="D107" s="25">
        <v>7.2766999999999999</v>
      </c>
      <c r="E107" s="25">
        <v>15.4117</v>
      </c>
      <c r="F107" s="25">
        <v>22.2285</v>
      </c>
      <c r="G107" s="25">
        <v>25.287400000000002</v>
      </c>
      <c r="H107" s="25">
        <v>29.2469</v>
      </c>
      <c r="I107" s="25">
        <v>30.662700000000001</v>
      </c>
      <c r="J107" s="25">
        <v>32.213700000000003</v>
      </c>
      <c r="K107" s="25">
        <v>35.103200000000001</v>
      </c>
      <c r="L107" s="25">
        <v>37.027299999999997</v>
      </c>
      <c r="M107" s="25">
        <v>37.557299999999998</v>
      </c>
    </row>
    <row r="108" spans="2:13" x14ac:dyDescent="0.25">
      <c r="B108" s="1" t="s">
        <v>21</v>
      </c>
      <c r="D108" s="25">
        <v>7.2766999999999999</v>
      </c>
      <c r="E108" s="25">
        <v>15.4247</v>
      </c>
      <c r="F108" s="25">
        <v>22.544499999999999</v>
      </c>
      <c r="G108" s="25">
        <v>28.615600000000001</v>
      </c>
      <c r="H108" s="25">
        <v>35.340400000000002</v>
      </c>
      <c r="I108" s="25">
        <v>40.454700000000003</v>
      </c>
      <c r="J108" s="25">
        <v>46.680700000000002</v>
      </c>
      <c r="K108" s="25">
        <v>55.381700000000002</v>
      </c>
      <c r="L108" s="25">
        <v>60.6845</v>
      </c>
      <c r="M108" s="25">
        <v>66.206900000000005</v>
      </c>
    </row>
    <row r="109" spans="2:13" x14ac:dyDescent="0.25">
      <c r="B109" s="1" t="s">
        <v>19</v>
      </c>
      <c r="D109" s="25">
        <v>3.7361</v>
      </c>
      <c r="E109" s="25">
        <v>6.8758999999999997</v>
      </c>
      <c r="F109" s="25">
        <v>10.6874</v>
      </c>
      <c r="G109" s="25">
        <v>14.013999999999999</v>
      </c>
      <c r="H109" s="25">
        <v>14.81</v>
      </c>
      <c r="I109" s="25">
        <v>14.81</v>
      </c>
      <c r="J109" s="25">
        <v>14.81</v>
      </c>
      <c r="K109" s="25">
        <v>14.81</v>
      </c>
      <c r="L109" s="25">
        <v>14.81</v>
      </c>
      <c r="M109" s="25">
        <v>14.81</v>
      </c>
    </row>
    <row r="110" spans="2:13" x14ac:dyDescent="0.25">
      <c r="B110" s="1" t="s">
        <v>22</v>
      </c>
      <c r="D110" s="25">
        <v>3.7361</v>
      </c>
      <c r="E110" s="25">
        <v>6.9199000000000002</v>
      </c>
      <c r="F110" s="25">
        <v>10.7614</v>
      </c>
      <c r="G110" s="25">
        <v>14.177</v>
      </c>
      <c r="H110" s="25">
        <v>14.989000000000001</v>
      </c>
      <c r="I110" s="25">
        <v>15.372</v>
      </c>
      <c r="J110" s="25">
        <v>15.625</v>
      </c>
      <c r="K110" s="25">
        <v>15.715999999999999</v>
      </c>
      <c r="L110" s="25">
        <v>15.722</v>
      </c>
      <c r="M110" s="25">
        <v>15.762</v>
      </c>
    </row>
    <row r="111" spans="2:13" x14ac:dyDescent="0.25">
      <c r="B111" s="1" t="s">
        <v>21</v>
      </c>
      <c r="D111" s="25">
        <v>3.7361</v>
      </c>
      <c r="E111" s="25">
        <v>6.9329000000000001</v>
      </c>
      <c r="F111" s="25">
        <v>10.789400000000001</v>
      </c>
      <c r="G111" s="25">
        <v>14.26</v>
      </c>
      <c r="H111" s="25">
        <v>15.907299999999999</v>
      </c>
      <c r="I111" s="25">
        <v>17.296299999999999</v>
      </c>
      <c r="J111" s="25">
        <v>18.561399999999999</v>
      </c>
      <c r="K111" s="25">
        <v>21.3841</v>
      </c>
      <c r="L111" s="25">
        <v>22.0825</v>
      </c>
      <c r="M111" s="25">
        <v>23.528500000000001</v>
      </c>
    </row>
    <row r="112" spans="2:13" x14ac:dyDescent="0.25">
      <c r="B112" s="1" t="s">
        <v>19</v>
      </c>
      <c r="D112" s="25">
        <v>7.1932999999999998</v>
      </c>
      <c r="E112" s="25">
        <v>14.828900000000001</v>
      </c>
      <c r="F112" s="25">
        <v>21.1751</v>
      </c>
      <c r="G112" s="25">
        <v>23.177600000000002</v>
      </c>
      <c r="H112" s="25">
        <v>25.721</v>
      </c>
      <c r="I112" s="25">
        <v>25.721</v>
      </c>
      <c r="J112" s="25">
        <v>25.721</v>
      </c>
      <c r="K112" s="25">
        <v>25.721</v>
      </c>
      <c r="L112" s="25">
        <v>25.721</v>
      </c>
      <c r="M112" s="25">
        <v>25.721</v>
      </c>
    </row>
    <row r="113" spans="2:13" x14ac:dyDescent="0.25">
      <c r="B113" s="1" t="s">
        <v>20</v>
      </c>
      <c r="D113" s="25">
        <v>7.1932999999999998</v>
      </c>
      <c r="E113" s="25">
        <v>15.107900000000001</v>
      </c>
      <c r="F113" s="25">
        <v>21.984100000000002</v>
      </c>
      <c r="G113" s="25">
        <v>24.950099999999999</v>
      </c>
      <c r="H113" s="25">
        <v>28.455300000000001</v>
      </c>
      <c r="I113" s="25">
        <v>29.862300000000001</v>
      </c>
      <c r="J113" s="25">
        <v>31.409300000000002</v>
      </c>
      <c r="K113" s="25">
        <v>34.290399999999998</v>
      </c>
      <c r="L113" s="25">
        <v>36.059100000000001</v>
      </c>
      <c r="M113" s="25">
        <v>36.584099999999999</v>
      </c>
    </row>
    <row r="114" spans="2:13" x14ac:dyDescent="0.25">
      <c r="B114" s="1" t="s">
        <v>21</v>
      </c>
      <c r="D114" s="25">
        <v>7.1932999999999998</v>
      </c>
      <c r="E114" s="25">
        <v>15.1198</v>
      </c>
      <c r="F114" s="25">
        <v>22.309000000000001</v>
      </c>
      <c r="G114" s="25">
        <v>28.295500000000001</v>
      </c>
      <c r="H114" s="25">
        <v>34.5364</v>
      </c>
      <c r="I114" s="25">
        <v>39.512999999999998</v>
      </c>
      <c r="J114" s="25">
        <v>45.549100000000003</v>
      </c>
      <c r="K114" s="25">
        <v>53.806600000000003</v>
      </c>
      <c r="L114" s="25">
        <v>59.209899999999998</v>
      </c>
      <c r="M114" s="25">
        <v>65.075299999999999</v>
      </c>
    </row>
    <row r="115" spans="2:13" x14ac:dyDescent="0.25">
      <c r="B115" s="1" t="s">
        <v>19</v>
      </c>
      <c r="D115" s="25">
        <v>3.7696999999999998</v>
      </c>
      <c r="E115" s="25">
        <v>6.7794999999999996</v>
      </c>
      <c r="F115" s="25">
        <v>10.6281</v>
      </c>
      <c r="G115" s="25">
        <v>13.8957</v>
      </c>
      <c r="H115" s="25">
        <v>14.7317</v>
      </c>
      <c r="I115" s="25">
        <v>14.7317</v>
      </c>
      <c r="J115" s="25">
        <v>14.7317</v>
      </c>
      <c r="K115" s="25">
        <v>14.7317</v>
      </c>
      <c r="L115" s="25">
        <v>14.7317</v>
      </c>
      <c r="M115" s="25">
        <v>14.7317</v>
      </c>
    </row>
    <row r="116" spans="2:13" x14ac:dyDescent="0.25">
      <c r="B116" s="1" t="s">
        <v>22</v>
      </c>
      <c r="D116" s="25">
        <v>3.7696999999999998</v>
      </c>
      <c r="E116" s="25">
        <v>6.8194999999999997</v>
      </c>
      <c r="F116" s="25">
        <v>10.6981</v>
      </c>
      <c r="G116" s="25">
        <v>14.0547</v>
      </c>
      <c r="H116" s="25">
        <v>14.9057</v>
      </c>
      <c r="I116" s="25">
        <v>15.2818</v>
      </c>
      <c r="J116" s="25">
        <v>15.5318</v>
      </c>
      <c r="K116" s="25">
        <v>15.607799999999999</v>
      </c>
      <c r="L116" s="25">
        <v>15.613799999999999</v>
      </c>
      <c r="M116" s="25">
        <v>15.6548</v>
      </c>
    </row>
    <row r="117" spans="2:13" x14ac:dyDescent="0.25">
      <c r="B117" s="1" t="s">
        <v>21</v>
      </c>
      <c r="D117" s="25">
        <v>3.7696999999999998</v>
      </c>
      <c r="E117" s="25">
        <v>6.8314000000000004</v>
      </c>
      <c r="F117" s="25">
        <v>10.725</v>
      </c>
      <c r="G117" s="25">
        <v>14.1366</v>
      </c>
      <c r="H117" s="25">
        <v>15.865600000000001</v>
      </c>
      <c r="I117" s="25">
        <v>17.1417</v>
      </c>
      <c r="J117" s="25">
        <v>18.349399999999999</v>
      </c>
      <c r="K117" s="25">
        <v>21.102599999999999</v>
      </c>
      <c r="L117" s="25">
        <v>21.7712</v>
      </c>
      <c r="M117" s="25">
        <v>23.351199999999999</v>
      </c>
    </row>
    <row r="118" spans="2:13" x14ac:dyDescent="0.25">
      <c r="B118" s="1" t="s">
        <v>19</v>
      </c>
      <c r="D118" s="25">
        <v>6.8785999999999996</v>
      </c>
      <c r="E118" s="25">
        <v>14.361499999999999</v>
      </c>
      <c r="F118" s="25">
        <v>20.707699999999999</v>
      </c>
      <c r="G118" s="25">
        <v>22.820699999999999</v>
      </c>
      <c r="H118" s="25">
        <v>25.158999999999999</v>
      </c>
      <c r="I118" s="25">
        <v>25.158999999999999</v>
      </c>
      <c r="J118" s="25">
        <v>25.158999999999999</v>
      </c>
      <c r="K118" s="25">
        <v>25.158999999999999</v>
      </c>
      <c r="L118" s="25">
        <v>25.158999999999999</v>
      </c>
      <c r="M118" s="25">
        <v>25.158999999999999</v>
      </c>
    </row>
    <row r="119" spans="2:13" x14ac:dyDescent="0.25">
      <c r="B119" s="1" t="s">
        <v>20</v>
      </c>
      <c r="D119" s="25">
        <v>6.8785999999999996</v>
      </c>
      <c r="E119" s="25">
        <v>14.6065</v>
      </c>
      <c r="F119" s="25">
        <v>21.482700000000001</v>
      </c>
      <c r="G119" s="25">
        <v>24.563500000000001</v>
      </c>
      <c r="H119" s="25">
        <v>27.8766</v>
      </c>
      <c r="I119" s="25">
        <v>29.281099999999999</v>
      </c>
      <c r="J119" s="25">
        <v>30.883099999999999</v>
      </c>
      <c r="K119" s="25">
        <v>33.496099999999998</v>
      </c>
      <c r="L119" s="25">
        <v>35.2059</v>
      </c>
      <c r="M119" s="25">
        <v>35.665900000000001</v>
      </c>
    </row>
    <row r="120" spans="2:13" x14ac:dyDescent="0.25">
      <c r="B120" s="1" t="s">
        <v>21</v>
      </c>
      <c r="D120" s="25">
        <v>6.8785999999999996</v>
      </c>
      <c r="E120" s="25">
        <v>14.6197</v>
      </c>
      <c r="F120" s="25">
        <v>21.779900000000001</v>
      </c>
      <c r="G120" s="25">
        <v>27.842099999999999</v>
      </c>
      <c r="H120" s="25">
        <v>33.673000000000002</v>
      </c>
      <c r="I120" s="25">
        <v>38.643099999999997</v>
      </c>
      <c r="J120" s="25">
        <v>44.289700000000003</v>
      </c>
      <c r="K120" s="25">
        <v>51.804299999999998</v>
      </c>
      <c r="L120" s="25">
        <v>57.0334</v>
      </c>
      <c r="M120" s="25">
        <v>62.429200000000002</v>
      </c>
    </row>
    <row r="121" spans="2:13" x14ac:dyDescent="0.25">
      <c r="B121" s="1" t="s">
        <v>19</v>
      </c>
      <c r="D121" s="25">
        <v>3.6373000000000002</v>
      </c>
      <c r="E121" s="25">
        <v>6.6519000000000004</v>
      </c>
      <c r="F121" s="25">
        <v>10.3362</v>
      </c>
      <c r="G121" s="25">
        <v>13.7012</v>
      </c>
      <c r="H121" s="25">
        <v>14.491199999999999</v>
      </c>
      <c r="I121" s="25">
        <v>14.491199999999999</v>
      </c>
      <c r="J121" s="25">
        <v>14.491199999999999</v>
      </c>
      <c r="K121" s="25">
        <v>14.491199999999999</v>
      </c>
      <c r="L121" s="25">
        <v>14.491199999999999</v>
      </c>
      <c r="M121" s="25">
        <v>14.491199999999999</v>
      </c>
    </row>
    <row r="122" spans="2:13" x14ac:dyDescent="0.25">
      <c r="B122" s="1" t="s">
        <v>22</v>
      </c>
      <c r="D122" s="25">
        <v>3.6373000000000002</v>
      </c>
      <c r="E122" s="25">
        <v>6.6889000000000003</v>
      </c>
      <c r="F122" s="25">
        <v>10.4032</v>
      </c>
      <c r="G122" s="25">
        <v>13.857200000000001</v>
      </c>
      <c r="H122" s="25">
        <v>14.6632</v>
      </c>
      <c r="I122" s="25">
        <v>15.0373</v>
      </c>
      <c r="J122" s="25">
        <v>15.285299999999999</v>
      </c>
      <c r="K122" s="25">
        <v>15.343299999999999</v>
      </c>
      <c r="L122" s="25">
        <v>15.349299999999999</v>
      </c>
      <c r="M122" s="25">
        <v>15.3893</v>
      </c>
    </row>
    <row r="123" spans="2:13" x14ac:dyDescent="0.25">
      <c r="B123" s="1" t="s">
        <v>21</v>
      </c>
      <c r="D123" s="25">
        <v>3.6373000000000002</v>
      </c>
      <c r="E123" s="25">
        <v>6.7020999999999997</v>
      </c>
      <c r="F123" s="25">
        <v>10.433400000000001</v>
      </c>
      <c r="G123" s="25">
        <v>13.942399999999999</v>
      </c>
      <c r="H123" s="25">
        <v>15.5951</v>
      </c>
      <c r="I123" s="25">
        <v>16.879000000000001</v>
      </c>
      <c r="J123" s="25">
        <v>18.021000000000001</v>
      </c>
      <c r="K123" s="25">
        <v>20.5029</v>
      </c>
      <c r="L123" s="25">
        <v>21.148499999999999</v>
      </c>
      <c r="M123" s="25">
        <v>22.5825</v>
      </c>
    </row>
    <row r="124" spans="2:13" x14ac:dyDescent="0.25">
      <c r="B124" s="1" t="s">
        <v>19</v>
      </c>
      <c r="D124" s="25">
        <v>6.6433999999999997</v>
      </c>
      <c r="E124" s="25">
        <v>13.996499999999999</v>
      </c>
      <c r="F124" s="25">
        <v>20.063400000000001</v>
      </c>
      <c r="G124" s="25">
        <v>22.0564</v>
      </c>
      <c r="H124" s="25">
        <v>24.471399999999999</v>
      </c>
      <c r="I124" s="25">
        <v>24.471399999999999</v>
      </c>
      <c r="J124" s="25">
        <v>24.471399999999999</v>
      </c>
      <c r="K124" s="25">
        <v>24.471399999999999</v>
      </c>
      <c r="L124" s="25">
        <v>24.471399999999999</v>
      </c>
      <c r="M124" s="25">
        <v>24.471399999999999</v>
      </c>
    </row>
    <row r="125" spans="2:13" x14ac:dyDescent="0.25">
      <c r="B125" s="1" t="s">
        <v>20</v>
      </c>
      <c r="D125" s="25">
        <v>6.6433999999999997</v>
      </c>
      <c r="E125" s="25">
        <v>14.208500000000001</v>
      </c>
      <c r="F125" s="25">
        <v>20.805399999999999</v>
      </c>
      <c r="G125" s="25">
        <v>23.714700000000001</v>
      </c>
      <c r="H125" s="25">
        <v>27.182500000000001</v>
      </c>
      <c r="I125" s="25">
        <v>28.561</v>
      </c>
      <c r="J125" s="25">
        <v>30.253</v>
      </c>
      <c r="K125" s="25">
        <v>32.989800000000002</v>
      </c>
      <c r="L125" s="25">
        <v>34.670099999999998</v>
      </c>
      <c r="M125" s="25">
        <v>35.191099999999999</v>
      </c>
    </row>
    <row r="126" spans="2:13" x14ac:dyDescent="0.25">
      <c r="B126" s="1" t="s">
        <v>21</v>
      </c>
      <c r="D126" s="25">
        <v>6.6433999999999997</v>
      </c>
      <c r="E126" s="25">
        <v>14.2209</v>
      </c>
      <c r="F126" s="25">
        <v>21.110800000000001</v>
      </c>
      <c r="G126" s="25">
        <v>26.956900000000001</v>
      </c>
      <c r="H126" s="25">
        <v>32.745899999999999</v>
      </c>
      <c r="I126" s="25">
        <v>37.589599999999997</v>
      </c>
      <c r="J126" s="25">
        <v>43.2988</v>
      </c>
      <c r="K126" s="25">
        <v>50.736600000000003</v>
      </c>
      <c r="L126" s="25">
        <v>55.892400000000002</v>
      </c>
      <c r="M126" s="25">
        <v>61.334899999999998</v>
      </c>
    </row>
    <row r="127" spans="2:13" x14ac:dyDescent="0.25">
      <c r="B127" s="1" t="s">
        <v>19</v>
      </c>
      <c r="D127" s="25">
        <v>3.4729999999999999</v>
      </c>
      <c r="E127" s="25">
        <v>6.4063999999999997</v>
      </c>
      <c r="F127" s="25">
        <v>9.9938000000000002</v>
      </c>
      <c r="G127" s="25">
        <v>13.2325</v>
      </c>
      <c r="H127" s="25">
        <v>14.0185</v>
      </c>
      <c r="I127" s="25">
        <v>14.0185</v>
      </c>
      <c r="J127" s="25">
        <v>14.0185</v>
      </c>
      <c r="K127" s="25">
        <v>14.0185</v>
      </c>
      <c r="L127" s="25">
        <v>14.0185</v>
      </c>
      <c r="M127" s="25">
        <v>14.0185</v>
      </c>
    </row>
    <row r="128" spans="2:13" x14ac:dyDescent="0.25">
      <c r="B128" s="1" t="s">
        <v>22</v>
      </c>
      <c r="D128" s="25">
        <v>3.4729999999999999</v>
      </c>
      <c r="E128" s="25">
        <v>6.4443999999999999</v>
      </c>
      <c r="F128" s="25">
        <v>10.0618</v>
      </c>
      <c r="G128" s="25">
        <v>13.3895</v>
      </c>
      <c r="H128" s="25">
        <v>14.1915</v>
      </c>
      <c r="I128" s="25">
        <v>14.5463</v>
      </c>
      <c r="J128" s="25">
        <v>14.7943</v>
      </c>
      <c r="K128" s="25">
        <v>14.8223</v>
      </c>
      <c r="L128" s="25">
        <v>14.827299999999999</v>
      </c>
      <c r="M128" s="25">
        <v>14.8653</v>
      </c>
    </row>
    <row r="129" spans="2:13" x14ac:dyDescent="0.25">
      <c r="B129" s="1" t="s">
        <v>21</v>
      </c>
      <c r="D129" s="25">
        <v>3.4729999999999999</v>
      </c>
      <c r="E129" s="25">
        <v>6.4568000000000003</v>
      </c>
      <c r="F129" s="25">
        <v>10.091200000000001</v>
      </c>
      <c r="G129" s="25">
        <v>13.4739</v>
      </c>
      <c r="H129" s="25">
        <v>15.1099</v>
      </c>
      <c r="I129" s="25">
        <v>16.332899999999999</v>
      </c>
      <c r="J129" s="25">
        <v>17.402699999999999</v>
      </c>
      <c r="K129" s="25">
        <v>19.759</v>
      </c>
      <c r="L129" s="25">
        <v>20.398800000000001</v>
      </c>
      <c r="M129" s="25">
        <v>21.884799999999998</v>
      </c>
    </row>
    <row r="130" spans="2:13" x14ac:dyDescent="0.25">
      <c r="B130" s="1" t="s">
        <v>19</v>
      </c>
      <c r="D130" s="25">
        <v>6.4528999999999996</v>
      </c>
      <c r="E130" s="25">
        <v>13.86</v>
      </c>
      <c r="F130" s="25">
        <v>19.711400000000001</v>
      </c>
      <c r="G130" s="25">
        <v>21.809699999999999</v>
      </c>
      <c r="H130" s="25">
        <v>24.148</v>
      </c>
      <c r="I130" s="25">
        <v>24.148</v>
      </c>
      <c r="J130" s="25">
        <v>24.148</v>
      </c>
      <c r="K130" s="25">
        <v>24.148</v>
      </c>
      <c r="L130" s="25">
        <v>24.148</v>
      </c>
      <c r="M130" s="25">
        <v>24.148</v>
      </c>
    </row>
    <row r="131" spans="2:13" x14ac:dyDescent="0.25">
      <c r="B131" s="1" t="s">
        <v>20</v>
      </c>
      <c r="D131" s="25">
        <v>6.4528999999999996</v>
      </c>
      <c r="E131" s="25">
        <v>14.045999999999999</v>
      </c>
      <c r="F131" s="25">
        <v>20.427399999999999</v>
      </c>
      <c r="G131" s="25">
        <v>23.229800000000001</v>
      </c>
      <c r="H131" s="25">
        <v>26.560600000000001</v>
      </c>
      <c r="I131" s="25">
        <v>27.922799999999999</v>
      </c>
      <c r="J131" s="25">
        <v>29.581800000000001</v>
      </c>
      <c r="K131" s="25">
        <v>32.4407</v>
      </c>
      <c r="L131" s="25">
        <v>34.059199999999997</v>
      </c>
      <c r="M131" s="25">
        <v>34.558199999999999</v>
      </c>
    </row>
    <row r="132" spans="2:13" x14ac:dyDescent="0.25">
      <c r="B132" s="1" t="s">
        <v>21</v>
      </c>
      <c r="D132" s="25">
        <v>6.4528999999999996</v>
      </c>
      <c r="E132" s="25">
        <v>14.058400000000001</v>
      </c>
      <c r="F132" s="25">
        <v>20.726800000000001</v>
      </c>
      <c r="G132" s="25">
        <v>26.4269</v>
      </c>
      <c r="H132" s="25">
        <v>31.961600000000001</v>
      </c>
      <c r="I132" s="25">
        <v>36.891500000000001</v>
      </c>
      <c r="J132" s="25">
        <v>42.549500000000002</v>
      </c>
      <c r="K132" s="25">
        <v>49.902000000000001</v>
      </c>
      <c r="L132" s="25">
        <v>54.555999999999997</v>
      </c>
      <c r="M132" s="25">
        <v>59.8063</v>
      </c>
    </row>
    <row r="133" spans="2:13" x14ac:dyDescent="0.25">
      <c r="B133" s="1" t="s">
        <v>19</v>
      </c>
      <c r="D133" s="25">
        <v>3.3961000000000001</v>
      </c>
      <c r="E133" s="25">
        <v>6.3578000000000001</v>
      </c>
      <c r="F133" s="25">
        <v>9.7562999999999995</v>
      </c>
      <c r="G133" s="25">
        <v>13.0619</v>
      </c>
      <c r="H133" s="25">
        <v>13.819900000000001</v>
      </c>
      <c r="I133" s="25">
        <v>13.819900000000001</v>
      </c>
      <c r="J133" s="25">
        <v>13.819900000000001</v>
      </c>
      <c r="K133" s="25">
        <v>13.819900000000001</v>
      </c>
      <c r="L133" s="25">
        <v>13.819900000000001</v>
      </c>
      <c r="M133" s="25">
        <v>13.819900000000001</v>
      </c>
    </row>
    <row r="134" spans="2:13" x14ac:dyDescent="0.25">
      <c r="B134" s="1" t="s">
        <v>22</v>
      </c>
      <c r="D134" s="25">
        <v>3.3961000000000001</v>
      </c>
      <c r="E134" s="25">
        <v>6.3907999999999996</v>
      </c>
      <c r="F134" s="25">
        <v>9.8193000000000001</v>
      </c>
      <c r="G134" s="25">
        <v>13.213900000000001</v>
      </c>
      <c r="H134" s="25">
        <v>13.9879</v>
      </c>
      <c r="I134" s="25">
        <v>14.336499999999999</v>
      </c>
      <c r="J134" s="25">
        <v>14.577500000000001</v>
      </c>
      <c r="K134" s="25">
        <v>14.593500000000001</v>
      </c>
      <c r="L134" s="25">
        <v>14.5985</v>
      </c>
      <c r="M134" s="25">
        <v>14.6335</v>
      </c>
    </row>
    <row r="135" spans="2:13" x14ac:dyDescent="0.25">
      <c r="B135" s="1" t="s">
        <v>21</v>
      </c>
      <c r="D135" s="25">
        <v>3.3961000000000001</v>
      </c>
      <c r="E135" s="25">
        <v>6.4032</v>
      </c>
      <c r="F135" s="25">
        <v>9.8467000000000002</v>
      </c>
      <c r="G135" s="25">
        <v>13.2963</v>
      </c>
      <c r="H135" s="25">
        <v>14.8527</v>
      </c>
      <c r="I135" s="25">
        <v>16.1921</v>
      </c>
      <c r="J135" s="25">
        <v>17.305900000000001</v>
      </c>
      <c r="K135" s="25">
        <v>19.495000000000001</v>
      </c>
      <c r="L135" s="25">
        <v>20.103200000000001</v>
      </c>
      <c r="M135" s="25">
        <v>21.516200000000001</v>
      </c>
    </row>
    <row r="136" spans="2:13" x14ac:dyDescent="0.25">
      <c r="B136" s="1" t="s">
        <v>19</v>
      </c>
      <c r="D136" s="25">
        <v>6.1105</v>
      </c>
      <c r="E136" s="25">
        <v>13.214600000000001</v>
      </c>
      <c r="F136" s="25">
        <v>18.721299999999999</v>
      </c>
      <c r="G136" s="25">
        <v>20.649000000000001</v>
      </c>
      <c r="H136" s="25">
        <v>22.8689</v>
      </c>
      <c r="I136" s="25">
        <v>22.8689</v>
      </c>
      <c r="J136" s="25">
        <v>22.8689</v>
      </c>
      <c r="K136" s="25">
        <v>22.8689</v>
      </c>
      <c r="L136" s="25">
        <v>22.8689</v>
      </c>
      <c r="M136" s="25">
        <v>22.8689</v>
      </c>
    </row>
    <row r="137" spans="2:13" x14ac:dyDescent="0.25">
      <c r="B137" s="1" t="s">
        <v>20</v>
      </c>
      <c r="D137" s="25">
        <v>6.1105</v>
      </c>
      <c r="E137" s="25">
        <v>13.4176</v>
      </c>
      <c r="F137" s="25">
        <v>19.4543</v>
      </c>
      <c r="G137" s="25">
        <v>22.044799999999999</v>
      </c>
      <c r="H137" s="25">
        <v>25.134599999999999</v>
      </c>
      <c r="I137" s="25">
        <v>26.467400000000001</v>
      </c>
      <c r="J137" s="25">
        <v>28.200399999999998</v>
      </c>
      <c r="K137" s="25">
        <v>31.193200000000001</v>
      </c>
      <c r="L137" s="25">
        <v>33.016100000000002</v>
      </c>
      <c r="M137" s="25">
        <v>33.442100000000003</v>
      </c>
    </row>
    <row r="138" spans="2:13" x14ac:dyDescent="0.25">
      <c r="B138" s="1" t="s">
        <v>21</v>
      </c>
      <c r="D138" s="25">
        <v>6.1105</v>
      </c>
      <c r="E138" s="25">
        <v>13.430300000000001</v>
      </c>
      <c r="F138" s="25">
        <v>19.762</v>
      </c>
      <c r="G138" s="25">
        <v>24.9727</v>
      </c>
      <c r="H138" s="25">
        <v>30.183499999999999</v>
      </c>
      <c r="I138" s="25">
        <v>35.024799999999999</v>
      </c>
      <c r="J138" s="25">
        <v>40.4467</v>
      </c>
      <c r="K138" s="25">
        <v>47.756500000000003</v>
      </c>
      <c r="L138" s="25">
        <v>52.433799999999998</v>
      </c>
      <c r="M138" s="25">
        <v>57.435400000000001</v>
      </c>
    </row>
    <row r="139" spans="2:13" x14ac:dyDescent="0.25">
      <c r="B139" s="1" t="s">
        <v>19</v>
      </c>
      <c r="D139" s="25">
        <v>3.3100999999999998</v>
      </c>
      <c r="E139" s="25">
        <v>6.1337999999999999</v>
      </c>
      <c r="F139" s="25">
        <v>9.3346999999999998</v>
      </c>
      <c r="G139" s="25">
        <v>12.383599999999999</v>
      </c>
      <c r="H139" s="25">
        <v>13.1066</v>
      </c>
      <c r="I139" s="25">
        <v>13.1066</v>
      </c>
      <c r="J139" s="25">
        <v>13.1066</v>
      </c>
      <c r="K139" s="25">
        <v>13.1066</v>
      </c>
      <c r="L139" s="25">
        <v>13.1066</v>
      </c>
      <c r="M139" s="25">
        <v>13.1066</v>
      </c>
    </row>
    <row r="140" spans="2:13" x14ac:dyDescent="0.25">
      <c r="B140" s="1" t="s">
        <v>22</v>
      </c>
      <c r="D140" s="25">
        <v>3.3100999999999998</v>
      </c>
      <c r="E140" s="25">
        <v>6.1837999999999997</v>
      </c>
      <c r="F140" s="25">
        <v>9.4146999999999998</v>
      </c>
      <c r="G140" s="25">
        <v>12.560600000000001</v>
      </c>
      <c r="H140" s="25">
        <v>13.297599999999999</v>
      </c>
      <c r="I140" s="25">
        <v>13.638299999999999</v>
      </c>
      <c r="J140" s="25">
        <v>13.8843</v>
      </c>
      <c r="K140" s="25">
        <v>13.927300000000001</v>
      </c>
      <c r="L140" s="25">
        <v>13.9313</v>
      </c>
      <c r="M140" s="25">
        <v>13.9613</v>
      </c>
    </row>
    <row r="141" spans="2:13" x14ac:dyDescent="0.25">
      <c r="B141" s="1" t="s">
        <v>21</v>
      </c>
      <c r="D141" s="25">
        <v>3.3100999999999998</v>
      </c>
      <c r="E141" s="25">
        <v>6.1965000000000003</v>
      </c>
      <c r="F141" s="25">
        <v>9.4423999999999992</v>
      </c>
      <c r="G141" s="25">
        <v>12.6433</v>
      </c>
      <c r="H141" s="25">
        <v>14.117900000000001</v>
      </c>
      <c r="I141" s="25">
        <v>15.3354</v>
      </c>
      <c r="J141" s="25">
        <v>16.398599999999998</v>
      </c>
      <c r="K141" s="25">
        <v>18.543800000000001</v>
      </c>
      <c r="L141" s="25">
        <v>19.0943</v>
      </c>
      <c r="M141" s="25">
        <v>20.421299999999999</v>
      </c>
    </row>
    <row r="142" spans="2:13" x14ac:dyDescent="0.25">
      <c r="B142" s="1" t="s">
        <v>19</v>
      </c>
      <c r="D142" s="25">
        <v>5.8638000000000003</v>
      </c>
      <c r="E142" s="25">
        <v>12.62</v>
      </c>
      <c r="F142" s="25">
        <v>17.817399999999999</v>
      </c>
      <c r="G142" s="25">
        <v>19.542300000000001</v>
      </c>
      <c r="H142" s="25">
        <v>21.5015</v>
      </c>
      <c r="I142" s="25">
        <v>21.5015</v>
      </c>
      <c r="J142" s="25">
        <v>21.5015</v>
      </c>
      <c r="K142" s="25">
        <v>21.5015</v>
      </c>
      <c r="L142" s="25">
        <v>21.5015</v>
      </c>
      <c r="M142" s="25">
        <v>21.5015</v>
      </c>
    </row>
    <row r="143" spans="2:13" x14ac:dyDescent="0.25">
      <c r="B143" s="1" t="s">
        <v>20</v>
      </c>
      <c r="D143" s="25">
        <v>5.8638000000000003</v>
      </c>
      <c r="E143" s="25">
        <v>12.8184</v>
      </c>
      <c r="F143" s="25">
        <v>18.5459</v>
      </c>
      <c r="G143" s="25">
        <v>20.9602</v>
      </c>
      <c r="H143" s="25">
        <v>24.202500000000001</v>
      </c>
      <c r="I143" s="25">
        <v>25.541799999999999</v>
      </c>
      <c r="J143" s="25">
        <v>27.402799999999999</v>
      </c>
      <c r="K143" s="25">
        <v>30.352900000000002</v>
      </c>
      <c r="L143" s="25">
        <v>32.194000000000003</v>
      </c>
      <c r="M143" s="25">
        <v>32.908999999999999</v>
      </c>
    </row>
    <row r="144" spans="2:13" x14ac:dyDescent="0.25">
      <c r="B144" s="1" t="s">
        <v>21</v>
      </c>
      <c r="D144" s="25">
        <v>5.8638000000000003</v>
      </c>
      <c r="E144" s="25">
        <v>12.831200000000001</v>
      </c>
      <c r="F144" s="25">
        <v>18.852699999999999</v>
      </c>
      <c r="G144" s="25">
        <v>23.6479</v>
      </c>
      <c r="H144" s="25">
        <v>28.914000000000001</v>
      </c>
      <c r="I144" s="25">
        <v>33.6783</v>
      </c>
      <c r="J144" s="25">
        <v>39.000599999999999</v>
      </c>
      <c r="K144" s="25">
        <v>46.060400000000001</v>
      </c>
      <c r="L144" s="25">
        <v>50.8339</v>
      </c>
      <c r="M144" s="25">
        <v>55.806800000000003</v>
      </c>
    </row>
    <row r="145" spans="2:13" x14ac:dyDescent="0.25">
      <c r="B145" s="1" t="s">
        <v>19</v>
      </c>
      <c r="D145" s="25">
        <v>3.1692999999999998</v>
      </c>
      <c r="E145" s="25">
        <v>5.7638999999999996</v>
      </c>
      <c r="F145" s="25">
        <v>8.8842999999999996</v>
      </c>
      <c r="G145" s="25">
        <v>11.575100000000001</v>
      </c>
      <c r="H145" s="25">
        <v>12.254099999999999</v>
      </c>
      <c r="I145" s="25">
        <v>12.254099999999999</v>
      </c>
      <c r="J145" s="25">
        <v>12.254099999999999</v>
      </c>
      <c r="K145" s="25">
        <v>12.254099999999999</v>
      </c>
      <c r="L145" s="25">
        <v>12.254099999999999</v>
      </c>
      <c r="M145" s="25">
        <v>12.254099999999999</v>
      </c>
    </row>
    <row r="146" spans="2:13" x14ac:dyDescent="0.25">
      <c r="B146" s="1" t="s">
        <v>22</v>
      </c>
      <c r="D146" s="25">
        <v>3.1692999999999998</v>
      </c>
      <c r="E146" s="25">
        <v>5.8174000000000001</v>
      </c>
      <c r="F146" s="25">
        <v>8.9678000000000004</v>
      </c>
      <c r="G146" s="25">
        <v>11.801</v>
      </c>
      <c r="H146" s="25">
        <v>12.492000000000001</v>
      </c>
      <c r="I146" s="25">
        <v>12.868600000000001</v>
      </c>
      <c r="J146" s="25">
        <v>13.111599999999999</v>
      </c>
      <c r="K146" s="25">
        <v>13.1256</v>
      </c>
      <c r="L146" s="25">
        <v>13.127599999999999</v>
      </c>
      <c r="M146" s="25">
        <v>13.1526</v>
      </c>
    </row>
    <row r="147" spans="2:13" x14ac:dyDescent="0.25">
      <c r="B147" s="1" t="s">
        <v>21</v>
      </c>
      <c r="D147" s="25">
        <v>3.169</v>
      </c>
      <c r="E147" s="25">
        <v>5.83</v>
      </c>
      <c r="F147" s="25">
        <v>8.9969999999999999</v>
      </c>
      <c r="G147" s="25">
        <v>11.885</v>
      </c>
      <c r="H147" s="25">
        <v>13.266999999999999</v>
      </c>
      <c r="I147" s="25">
        <v>14.452999999999999</v>
      </c>
      <c r="J147" s="25">
        <v>15.476000000000001</v>
      </c>
      <c r="K147" s="25">
        <v>17.468</v>
      </c>
      <c r="L147" s="25">
        <v>17.989000000000001</v>
      </c>
      <c r="M147" s="25">
        <v>19.228000000000002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</vt:lpstr>
      <vt:lpstr>Лист1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2021-01-29T11:15:25Z</dcterms:modified>
</cp:coreProperties>
</file>